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724E1646-0E0A-413F-BA41-57CE3428E0A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Y49" i="2" s="1"/>
  <c r="Y52" i="2" s="1"/>
  <c r="Y54" i="2" s="1"/>
  <c r="Y57" i="2" s="1"/>
  <c r="Y60" i="2" s="1"/>
  <c r="X48" i="2"/>
  <c r="Z48" i="2" s="1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Z33" i="2"/>
  <c r="Y33" i="2"/>
  <c r="X33" i="2"/>
  <c r="X49" i="2" s="1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D49" i="2" s="1"/>
  <c r="D52" i="2" s="1"/>
  <c r="D54" i="2" s="1"/>
  <c r="D57" i="2" s="1"/>
  <c r="D60" i="2" s="1"/>
  <c r="C33" i="2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G49" i="3" s="1"/>
  <c r="G52" i="3" s="1"/>
  <c r="G54" i="3" s="1"/>
  <c r="G57" i="3" s="1"/>
  <c r="G60" i="3" s="1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S33" i="3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V49" i="4"/>
  <c r="V52" i="4" s="1"/>
  <c r="V54" i="4" s="1"/>
  <c r="V57" i="4" s="1"/>
  <c r="V60" i="4" s="1"/>
  <c r="G49" i="4"/>
  <c r="G52" i="4" s="1"/>
  <c r="G54" i="4" s="1"/>
  <c r="G57" i="4" s="1"/>
  <c r="G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F49" i="4" s="1"/>
  <c r="F52" i="4" s="1"/>
  <c r="F54" i="4" s="1"/>
  <c r="F57" i="4" s="1"/>
  <c r="F60" i="4" s="1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F33" i="4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U49" i="5"/>
  <c r="U52" i="5" s="1"/>
  <c r="U54" i="5" s="1"/>
  <c r="U57" i="5" s="1"/>
  <c r="U60" i="5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W49" i="5" s="1"/>
  <c r="W52" i="5" s="1"/>
  <c r="W54" i="5" s="1"/>
  <c r="W57" i="5" s="1"/>
  <c r="W60" i="5" s="1"/>
  <c r="V33" i="5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O33" i="5"/>
  <c r="O49" i="5" s="1"/>
  <c r="O52" i="5" s="1"/>
  <c r="O54" i="5" s="1"/>
  <c r="O57" i="5" s="1"/>
  <c r="O60" i="5" s="1"/>
  <c r="N33" i="5"/>
  <c r="M33" i="5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I57" i="6"/>
  <c r="I60" i="6" s="1"/>
  <c r="L49" i="6"/>
  <c r="L52" i="6" s="1"/>
  <c r="L54" i="6" s="1"/>
  <c r="L57" i="6" s="1"/>
  <c r="L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M33" i="6"/>
  <c r="L33" i="6"/>
  <c r="K33" i="6"/>
  <c r="J33" i="6"/>
  <c r="I33" i="6"/>
  <c r="I49" i="6" s="1"/>
  <c r="I52" i="6" s="1"/>
  <c r="I54" i="6" s="1"/>
  <c r="H33" i="6"/>
  <c r="H49" i="6" s="1"/>
  <c r="H52" i="6" s="1"/>
  <c r="H54" i="6" s="1"/>
  <c r="H57" i="6" s="1"/>
  <c r="H60" i="6" s="1"/>
  <c r="G33" i="6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G52" i="7"/>
  <c r="G54" i="7" s="1"/>
  <c r="G57" i="7" s="1"/>
  <c r="G60" i="7" s="1"/>
  <c r="X49" i="7"/>
  <c r="G49" i="7"/>
  <c r="F49" i="7"/>
  <c r="F52" i="7" s="1"/>
  <c r="F54" i="7" s="1"/>
  <c r="F57" i="7" s="1"/>
  <c r="F60" i="7" s="1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O49" i="7" s="1"/>
  <c r="O52" i="7" s="1"/>
  <c r="O54" i="7" s="1"/>
  <c r="O57" i="7" s="1"/>
  <c r="O60" i="7" s="1"/>
  <c r="N48" i="7"/>
  <c r="N49" i="7" s="1"/>
  <c r="N52" i="7" s="1"/>
  <c r="N54" i="7" s="1"/>
  <c r="N57" i="7" s="1"/>
  <c r="N60" i="7" s="1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Z33" i="7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P33" i="7"/>
  <c r="P49" i="7" s="1"/>
  <c r="P52" i="7" s="1"/>
  <c r="P54" i="7" s="1"/>
  <c r="P57" i="7" s="1"/>
  <c r="P60" i="7" s="1"/>
  <c r="O33" i="7"/>
  <c r="N33" i="7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D33" i="7"/>
  <c r="D49" i="7" s="1"/>
  <c r="D52" i="7" s="1"/>
  <c r="D54" i="7" s="1"/>
  <c r="D57" i="7" s="1"/>
  <c r="D60" i="7" s="1"/>
  <c r="C33" i="7"/>
  <c r="W49" i="8"/>
  <c r="W52" i="8" s="1"/>
  <c r="W54" i="8" s="1"/>
  <c r="W57" i="8" s="1"/>
  <c r="W60" i="8" s="1"/>
  <c r="O49" i="8"/>
  <c r="O52" i="8" s="1"/>
  <c r="O54" i="8" s="1"/>
  <c r="O57" i="8" s="1"/>
  <c r="O60" i="8" s="1"/>
  <c r="N49" i="8"/>
  <c r="N52" i="8" s="1"/>
  <c r="N54" i="8" s="1"/>
  <c r="N57" i="8" s="1"/>
  <c r="N60" i="8" s="1"/>
  <c r="G49" i="8"/>
  <c r="G52" i="8" s="1"/>
  <c r="G54" i="8" s="1"/>
  <c r="G57" i="8" s="1"/>
  <c r="G60" i="8" s="1"/>
  <c r="F49" i="8"/>
  <c r="F52" i="8" s="1"/>
  <c r="F54" i="8" s="1"/>
  <c r="F57" i="8" s="1"/>
  <c r="F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P49" i="8" s="1"/>
  <c r="P52" i="8" s="1"/>
  <c r="P54" i="8" s="1"/>
  <c r="P57" i="8" s="1"/>
  <c r="P60" i="8" s="1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Z33" i="8"/>
  <c r="Y33" i="8"/>
  <c r="Y49" i="8" s="1"/>
  <c r="Y52" i="8" s="1"/>
  <c r="Y54" i="8" s="1"/>
  <c r="Y57" i="8" s="1"/>
  <c r="Y60" i="8" s="1"/>
  <c r="X33" i="8"/>
  <c r="W33" i="8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P33" i="8"/>
  <c r="O33" i="8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G33" i="8"/>
  <c r="F33" i="8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AA48" i="9"/>
  <c r="Y48" i="9"/>
  <c r="X48" i="9"/>
  <c r="Z48" i="9" s="1"/>
  <c r="W48" i="9"/>
  <c r="W49" i="9" s="1"/>
  <c r="W52" i="9" s="1"/>
  <c r="W54" i="9" s="1"/>
  <c r="W57" i="9" s="1"/>
  <c r="W60" i="9" s="1"/>
  <c r="V48" i="9"/>
  <c r="U48" i="9"/>
  <c r="T48" i="9"/>
  <c r="S48" i="9"/>
  <c r="R48" i="9"/>
  <c r="Q48" i="9"/>
  <c r="P48" i="9"/>
  <c r="O48" i="9"/>
  <c r="O49" i="9" s="1"/>
  <c r="O52" i="9" s="1"/>
  <c r="O54" i="9" s="1"/>
  <c r="O57" i="9" s="1"/>
  <c r="O60" i="9" s="1"/>
  <c r="N48" i="9"/>
  <c r="M48" i="9"/>
  <c r="L48" i="9"/>
  <c r="K48" i="9"/>
  <c r="J48" i="9"/>
  <c r="I48" i="9"/>
  <c r="H48" i="9"/>
  <c r="G48" i="9"/>
  <c r="G49" i="9" s="1"/>
  <c r="G52" i="9" s="1"/>
  <c r="G54" i="9" s="1"/>
  <c r="G57" i="9" s="1"/>
  <c r="G60" i="9" s="1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U52" i="10"/>
  <c r="U54" i="10" s="1"/>
  <c r="U57" i="10" s="1"/>
  <c r="U60" i="10" s="1"/>
  <c r="U49" i="10"/>
  <c r="M49" i="10"/>
  <c r="M52" i="10" s="1"/>
  <c r="M54" i="10" s="1"/>
  <c r="M57" i="10" s="1"/>
  <c r="M60" i="10" s="1"/>
  <c r="AA48" i="10"/>
  <c r="Y48" i="10"/>
  <c r="X48" i="10"/>
  <c r="Z48" i="10" s="1"/>
  <c r="W48" i="10"/>
  <c r="V48" i="10"/>
  <c r="V49" i="10" s="1"/>
  <c r="V52" i="10" s="1"/>
  <c r="V54" i="10" s="1"/>
  <c r="V57" i="10" s="1"/>
  <c r="V60" i="10" s="1"/>
  <c r="U48" i="10"/>
  <c r="T48" i="10"/>
  <c r="S48" i="10"/>
  <c r="R48" i="10"/>
  <c r="Q48" i="10"/>
  <c r="P48" i="10"/>
  <c r="O48" i="10"/>
  <c r="N48" i="10"/>
  <c r="N49" i="10" s="1"/>
  <c r="N52" i="10" s="1"/>
  <c r="N54" i="10" s="1"/>
  <c r="N57" i="10" s="1"/>
  <c r="N60" i="10" s="1"/>
  <c r="M48" i="10"/>
  <c r="L48" i="10"/>
  <c r="K48" i="10"/>
  <c r="J48" i="10"/>
  <c r="I48" i="10"/>
  <c r="H48" i="10"/>
  <c r="G48" i="10"/>
  <c r="F48" i="10"/>
  <c r="F49" i="10" s="1"/>
  <c r="F52" i="10" s="1"/>
  <c r="F54" i="10" s="1"/>
  <c r="F57" i="10" s="1"/>
  <c r="F60" i="10" s="1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W33" i="10"/>
  <c r="W49" i="10" s="1"/>
  <c r="W52" i="10" s="1"/>
  <c r="W54" i="10" s="1"/>
  <c r="W57" i="10" s="1"/>
  <c r="W60" i="10" s="1"/>
  <c r="V33" i="10"/>
  <c r="U33" i="10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L33" i="10"/>
  <c r="L49" i="10" s="1"/>
  <c r="L52" i="10" s="1"/>
  <c r="L54" i="10" s="1"/>
  <c r="L57" i="10" s="1"/>
  <c r="L60" i="10" s="1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H49" i="11"/>
  <c r="H52" i="11" s="1"/>
  <c r="H54" i="11" s="1"/>
  <c r="H57" i="11" s="1"/>
  <c r="H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X49" i="11" s="1"/>
  <c r="W33" i="1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M33" i="11"/>
  <c r="M49" i="11" s="1"/>
  <c r="M52" i="11" s="1"/>
  <c r="M54" i="11" s="1"/>
  <c r="M57" i="11" s="1"/>
  <c r="M60" i="11" s="1"/>
  <c r="L33" i="11"/>
  <c r="K33" i="11"/>
  <c r="J33" i="11"/>
  <c r="I33" i="11"/>
  <c r="I49" i="11" s="1"/>
  <c r="I52" i="11" s="1"/>
  <c r="I54" i="11" s="1"/>
  <c r="I57" i="11" s="1"/>
  <c r="I60" i="11" s="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C33" i="11"/>
  <c r="AA49" i="12"/>
  <c r="AA52" i="12" s="1"/>
  <c r="AA54" i="12" s="1"/>
  <c r="AA57" i="12" s="1"/>
  <c r="AA60" i="12" s="1"/>
  <c r="S49" i="12"/>
  <c r="S52" i="12" s="1"/>
  <c r="S54" i="12" s="1"/>
  <c r="S57" i="12" s="1"/>
  <c r="S60" i="12" s="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Y52" i="13"/>
  <c r="Y54" i="13" s="1"/>
  <c r="Y57" i="13" s="1"/>
  <c r="Y60" i="13" s="1"/>
  <c r="Y49" i="13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Z33" i="13"/>
  <c r="Y33" i="13"/>
  <c r="X33" i="13"/>
  <c r="X49" i="13" s="1"/>
  <c r="W33" i="13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E60" i="14"/>
  <c r="Y49" i="14"/>
  <c r="Y52" i="14" s="1"/>
  <c r="Y54" i="14" s="1"/>
  <c r="Y57" i="14" s="1"/>
  <c r="Y60" i="14" s="1"/>
  <c r="X49" i="14"/>
  <c r="Z49" i="14" s="1"/>
  <c r="P49" i="14"/>
  <c r="P52" i="14" s="1"/>
  <c r="P54" i="14" s="1"/>
  <c r="P57" i="14" s="1"/>
  <c r="P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H49" i="14" s="1"/>
  <c r="H52" i="14" s="1"/>
  <c r="H54" i="14" s="1"/>
  <c r="H57" i="14" s="1"/>
  <c r="H60" i="14" s="1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Z33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Q33" i="14"/>
  <c r="Q49" i="14" s="1"/>
  <c r="Q52" i="14" s="1"/>
  <c r="Q54" i="14" s="1"/>
  <c r="Q57" i="14" s="1"/>
  <c r="Q60" i="14" s="1"/>
  <c r="P33" i="14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J33" i="14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V49" i="15"/>
  <c r="V52" i="15" s="1"/>
  <c r="V54" i="15" s="1"/>
  <c r="V57" i="15" s="1"/>
  <c r="V60" i="15" s="1"/>
  <c r="T49" i="15"/>
  <c r="T52" i="15" s="1"/>
  <c r="T54" i="15" s="1"/>
  <c r="T57" i="15" s="1"/>
  <c r="T60" i="15" s="1"/>
  <c r="R49" i="15"/>
  <c r="R52" i="15" s="1"/>
  <c r="R54" i="15" s="1"/>
  <c r="R57" i="15" s="1"/>
  <c r="R60" i="15" s="1"/>
  <c r="AA48" i="15"/>
  <c r="Y48" i="15"/>
  <c r="X48" i="15"/>
  <c r="Z48" i="15" s="1"/>
  <c r="W48" i="15"/>
  <c r="W49" i="15" s="1"/>
  <c r="W52" i="15" s="1"/>
  <c r="W54" i="15" s="1"/>
  <c r="W57" i="15" s="1"/>
  <c r="W60" i="15" s="1"/>
  <c r="V48" i="15"/>
  <c r="U48" i="15"/>
  <c r="T48" i="15"/>
  <c r="S48" i="15"/>
  <c r="R48" i="15"/>
  <c r="Q48" i="15"/>
  <c r="P48" i="15"/>
  <c r="O48" i="15"/>
  <c r="O49" i="15" s="1"/>
  <c r="O52" i="15" s="1"/>
  <c r="O54" i="15" s="1"/>
  <c r="O57" i="15" s="1"/>
  <c r="O60" i="15" s="1"/>
  <c r="N48" i="15"/>
  <c r="M48" i="15"/>
  <c r="L48" i="15"/>
  <c r="L49" i="15" s="1"/>
  <c r="L52" i="15" s="1"/>
  <c r="L54" i="15" s="1"/>
  <c r="L57" i="15" s="1"/>
  <c r="L60" i="15" s="1"/>
  <c r="K48" i="15"/>
  <c r="J48" i="15"/>
  <c r="I48" i="15"/>
  <c r="H48" i="15"/>
  <c r="G48" i="15"/>
  <c r="G49" i="15" s="1"/>
  <c r="G52" i="15" s="1"/>
  <c r="G54" i="15" s="1"/>
  <c r="G57" i="15" s="1"/>
  <c r="G60" i="15" s="1"/>
  <c r="F48" i="15"/>
  <c r="E48" i="15"/>
  <c r="D48" i="15"/>
  <c r="C48" i="15"/>
  <c r="AA33" i="15"/>
  <c r="Y33" i="15"/>
  <c r="X33" i="15"/>
  <c r="X49" i="15" s="1"/>
  <c r="W33" i="15"/>
  <c r="V33" i="15"/>
  <c r="U33" i="15"/>
  <c r="T33" i="15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AA48" i="16"/>
  <c r="Y48" i="16"/>
  <c r="X48" i="16"/>
  <c r="W48" i="16"/>
  <c r="W49" i="16" s="1"/>
  <c r="W52" i="16" s="1"/>
  <c r="W54" i="16" s="1"/>
  <c r="W57" i="16" s="1"/>
  <c r="W60" i="16" s="1"/>
  <c r="V48" i="16"/>
  <c r="U48" i="16"/>
  <c r="T48" i="16"/>
  <c r="S48" i="16"/>
  <c r="R48" i="16"/>
  <c r="Q48" i="16"/>
  <c r="P48" i="16"/>
  <c r="O48" i="16"/>
  <c r="N48" i="16"/>
  <c r="M48" i="16"/>
  <c r="L48" i="16"/>
  <c r="K48" i="16"/>
  <c r="K49" i="16" s="1"/>
  <c r="K52" i="16" s="1"/>
  <c r="K54" i="16" s="1"/>
  <c r="K57" i="16" s="1"/>
  <c r="K60" i="16" s="1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W33" i="16"/>
  <c r="V33" i="16"/>
  <c r="V49" i="16" s="1"/>
  <c r="V52" i="16" s="1"/>
  <c r="V54" i="16" s="1"/>
  <c r="V57" i="16" s="1"/>
  <c r="V60" i="16" s="1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F33" i="16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T49" i="17"/>
  <c r="T52" i="17" s="1"/>
  <c r="T54" i="17" s="1"/>
  <c r="T57" i="17" s="1"/>
  <c r="T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J49" i="17" s="1"/>
  <c r="J52" i="17" s="1"/>
  <c r="J54" i="17" s="1"/>
  <c r="J57" i="17" s="1"/>
  <c r="J60" i="17" s="1"/>
  <c r="I48" i="17"/>
  <c r="H48" i="17"/>
  <c r="G48" i="17"/>
  <c r="F48" i="17"/>
  <c r="F49" i="17" s="1"/>
  <c r="F52" i="17" s="1"/>
  <c r="F54" i="17" s="1"/>
  <c r="F57" i="17" s="1"/>
  <c r="F60" i="17" s="1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V33" i="17"/>
  <c r="U33" i="17"/>
  <c r="T33" i="17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H33" i="17"/>
  <c r="G33" i="17"/>
  <c r="F33" i="17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V49" i="18"/>
  <c r="V52" i="18" s="1"/>
  <c r="V54" i="18" s="1"/>
  <c r="V57" i="18" s="1"/>
  <c r="V60" i="18" s="1"/>
  <c r="T49" i="18"/>
  <c r="T52" i="18" s="1"/>
  <c r="T54" i="18" s="1"/>
  <c r="T57" i="18" s="1"/>
  <c r="T60" i="18" s="1"/>
  <c r="N49" i="18"/>
  <c r="N52" i="18" s="1"/>
  <c r="N54" i="18" s="1"/>
  <c r="N57" i="18" s="1"/>
  <c r="N60" i="18" s="1"/>
  <c r="M49" i="18"/>
  <c r="M52" i="18" s="1"/>
  <c r="M54" i="18" s="1"/>
  <c r="M57" i="18" s="1"/>
  <c r="M60" i="18" s="1"/>
  <c r="D49" i="18"/>
  <c r="D52" i="18" s="1"/>
  <c r="D54" i="18" s="1"/>
  <c r="D57" i="18" s="1"/>
  <c r="D60" i="18" s="1"/>
  <c r="AA48" i="18"/>
  <c r="Y48" i="18"/>
  <c r="X48" i="18"/>
  <c r="Z48" i="18" s="1"/>
  <c r="W48" i="18"/>
  <c r="V48" i="18"/>
  <c r="U48" i="18"/>
  <c r="U49" i="18" s="1"/>
  <c r="U52" i="18" s="1"/>
  <c r="U54" i="18" s="1"/>
  <c r="U57" i="18" s="1"/>
  <c r="U60" i="18" s="1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F49" i="18" s="1"/>
  <c r="F52" i="18" s="1"/>
  <c r="F54" i="18" s="1"/>
  <c r="F57" i="18" s="1"/>
  <c r="F60" i="18" s="1"/>
  <c r="E48" i="18"/>
  <c r="E49" i="18" s="1"/>
  <c r="E52" i="18" s="1"/>
  <c r="E54" i="18" s="1"/>
  <c r="E57" i="18" s="1"/>
  <c r="E60" i="18" s="1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V33" i="18"/>
  <c r="U33" i="18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C33" i="18"/>
  <c r="C49" i="18" s="1"/>
  <c r="C52" i="18" s="1"/>
  <c r="C54" i="18" s="1"/>
  <c r="C57" i="18" s="1"/>
  <c r="C60" i="18" s="1"/>
  <c r="L52" i="19"/>
  <c r="L54" i="19" s="1"/>
  <c r="L57" i="19" s="1"/>
  <c r="L60" i="19" s="1"/>
  <c r="L49" i="19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AA49" i="20"/>
  <c r="AA52" i="20" s="1"/>
  <c r="AA54" i="20" s="1"/>
  <c r="AA57" i="20" s="1"/>
  <c r="AA60" i="20" s="1"/>
  <c r="S49" i="20"/>
  <c r="S52" i="20" s="1"/>
  <c r="S54" i="20" s="1"/>
  <c r="S57" i="20" s="1"/>
  <c r="S60" i="20" s="1"/>
  <c r="K49" i="20"/>
  <c r="K52" i="20" s="1"/>
  <c r="K54" i="20" s="1"/>
  <c r="K57" i="20" s="1"/>
  <c r="K60" i="20" s="1"/>
  <c r="C49" i="20"/>
  <c r="C52" i="20" s="1"/>
  <c r="C54" i="20" s="1"/>
  <c r="C57" i="20" s="1"/>
  <c r="C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X33" i="20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L33" i="20"/>
  <c r="L49" i="20" s="1"/>
  <c r="L52" i="20" s="1"/>
  <c r="L54" i="20" s="1"/>
  <c r="L57" i="20" s="1"/>
  <c r="L60" i="20" s="1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Q49" i="21"/>
  <c r="Q52" i="21" s="1"/>
  <c r="Q54" i="21" s="1"/>
  <c r="Q57" i="21" s="1"/>
  <c r="Q60" i="21" s="1"/>
  <c r="G49" i="21"/>
  <c r="G52" i="21" s="1"/>
  <c r="G54" i="21" s="1"/>
  <c r="G57" i="21" s="1"/>
  <c r="G60" i="21" s="1"/>
  <c r="AA48" i="21"/>
  <c r="Y48" i="21"/>
  <c r="Y49" i="21" s="1"/>
  <c r="Y52" i="21" s="1"/>
  <c r="Y54" i="21" s="1"/>
  <c r="Y57" i="21" s="1"/>
  <c r="Y60" i="21" s="1"/>
  <c r="X48" i="21"/>
  <c r="Z48" i="21" s="1"/>
  <c r="W48" i="21"/>
  <c r="V48" i="21"/>
  <c r="U48" i="21"/>
  <c r="U49" i="21" s="1"/>
  <c r="U52" i="21" s="1"/>
  <c r="U54" i="21" s="1"/>
  <c r="U57" i="21" s="1"/>
  <c r="U60" i="21" s="1"/>
  <c r="T48" i="21"/>
  <c r="S48" i="21"/>
  <c r="R48" i="21"/>
  <c r="R49" i="21" s="1"/>
  <c r="R52" i="21" s="1"/>
  <c r="R54" i="21" s="1"/>
  <c r="R57" i="21" s="1"/>
  <c r="R60" i="21" s="1"/>
  <c r="Q48" i="21"/>
  <c r="P48" i="21"/>
  <c r="O48" i="21"/>
  <c r="N48" i="21"/>
  <c r="M48" i="21"/>
  <c r="L48" i="21"/>
  <c r="K48" i="21"/>
  <c r="J48" i="21"/>
  <c r="J49" i="21" s="1"/>
  <c r="J52" i="21" s="1"/>
  <c r="J54" i="21" s="1"/>
  <c r="J57" i="21" s="1"/>
  <c r="J60" i="21" s="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Q33" i="2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AA49" i="1"/>
  <c r="AA52" i="1" s="1"/>
  <c r="AA54" i="1" s="1"/>
  <c r="AA57" i="1" s="1"/>
  <c r="AA60" i="1" s="1"/>
  <c r="AA48" i="1"/>
  <c r="Y48" i="1"/>
  <c r="X48" i="1"/>
  <c r="W48" i="1"/>
  <c r="V48" i="1"/>
  <c r="U48" i="1"/>
  <c r="T48" i="1"/>
  <c r="S48" i="1"/>
  <c r="R48" i="1"/>
  <c r="Q48" i="1"/>
  <c r="Q49" i="1" s="1"/>
  <c r="Q52" i="1" s="1"/>
  <c r="Q54" i="1" s="1"/>
  <c r="Q57" i="1" s="1"/>
  <c r="Q60" i="1" s="1"/>
  <c r="P48" i="1"/>
  <c r="O48" i="1"/>
  <c r="N48" i="1"/>
  <c r="M48" i="1"/>
  <c r="L48" i="1"/>
  <c r="K48" i="1"/>
  <c r="J48" i="1"/>
  <c r="I48" i="1"/>
  <c r="I49" i="1" s="1"/>
  <c r="I52" i="1" s="1"/>
  <c r="I54" i="1" s="1"/>
  <c r="I57" i="1" s="1"/>
  <c r="I60" i="1" s="1"/>
  <c r="H48" i="1"/>
  <c r="G48" i="1"/>
  <c r="F48" i="1"/>
  <c r="E48" i="1"/>
  <c r="D48" i="1"/>
  <c r="C48" i="1"/>
  <c r="AA33" i="1"/>
  <c r="Y33" i="1"/>
  <c r="X33" i="1"/>
  <c r="X49" i="1" s="1"/>
  <c r="X52" i="1" s="1"/>
  <c r="X54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Q33" i="1"/>
  <c r="P33" i="1"/>
  <c r="P49" i="1" s="1"/>
  <c r="P52" i="1" s="1"/>
  <c r="P54" i="1" s="1"/>
  <c r="P57" i="1" s="1"/>
  <c r="P60" i="1" s="1"/>
  <c r="O33" i="1"/>
  <c r="N33" i="1"/>
  <c r="M33" i="1"/>
  <c r="L33" i="1"/>
  <c r="L49" i="1" s="1"/>
  <c r="L52" i="1" s="1"/>
  <c r="L54" i="1" s="1"/>
  <c r="L57" i="1" s="1"/>
  <c r="L60" i="1" s="1"/>
  <c r="K33" i="1"/>
  <c r="J33" i="1"/>
  <c r="I33" i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13" l="1"/>
  <c r="X52" i="13"/>
  <c r="Z49" i="2"/>
  <c r="X52" i="2"/>
  <c r="Z52" i="2" s="1"/>
  <c r="O49" i="14"/>
  <c r="O52" i="14" s="1"/>
  <c r="O54" i="14" s="1"/>
  <c r="O57" i="14" s="1"/>
  <c r="O60" i="14" s="1"/>
  <c r="T49" i="13"/>
  <c r="T52" i="13" s="1"/>
  <c r="T54" i="13" s="1"/>
  <c r="T57" i="13" s="1"/>
  <c r="T60" i="13" s="1"/>
  <c r="R49" i="11"/>
  <c r="R52" i="11" s="1"/>
  <c r="R54" i="11" s="1"/>
  <c r="R57" i="11" s="1"/>
  <c r="R60" i="11" s="1"/>
  <c r="J49" i="7"/>
  <c r="J52" i="7" s="1"/>
  <c r="J54" i="7" s="1"/>
  <c r="J57" i="7" s="1"/>
  <c r="J60" i="7" s="1"/>
  <c r="J49" i="6"/>
  <c r="J52" i="6" s="1"/>
  <c r="J54" i="6" s="1"/>
  <c r="J57" i="6" s="1"/>
  <c r="J60" i="6" s="1"/>
  <c r="T49" i="5"/>
  <c r="T52" i="5" s="1"/>
  <c r="T54" i="5" s="1"/>
  <c r="T57" i="5" s="1"/>
  <c r="T60" i="5" s="1"/>
  <c r="E49" i="4"/>
  <c r="E52" i="4" s="1"/>
  <c r="E54" i="4" s="1"/>
  <c r="E57" i="4" s="1"/>
  <c r="E60" i="4" s="1"/>
  <c r="L49" i="3"/>
  <c r="L52" i="3" s="1"/>
  <c r="L54" i="3" s="1"/>
  <c r="L57" i="3" s="1"/>
  <c r="L60" i="3" s="1"/>
  <c r="T49" i="2"/>
  <c r="T52" i="2" s="1"/>
  <c r="T54" i="2" s="1"/>
  <c r="T57" i="2" s="1"/>
  <c r="T60" i="2" s="1"/>
  <c r="I49" i="20"/>
  <c r="I52" i="20" s="1"/>
  <c r="I54" i="20" s="1"/>
  <c r="I57" i="20" s="1"/>
  <c r="I60" i="20" s="1"/>
  <c r="S49" i="19"/>
  <c r="S52" i="19" s="1"/>
  <c r="S54" i="19" s="1"/>
  <c r="S57" i="19" s="1"/>
  <c r="S60" i="19" s="1"/>
  <c r="E49" i="17"/>
  <c r="E52" i="17" s="1"/>
  <c r="E54" i="17" s="1"/>
  <c r="E57" i="17" s="1"/>
  <c r="E60" i="17" s="1"/>
  <c r="R49" i="16"/>
  <c r="R52" i="16" s="1"/>
  <c r="R54" i="16" s="1"/>
  <c r="R57" i="16" s="1"/>
  <c r="R60" i="16" s="1"/>
  <c r="O49" i="1"/>
  <c r="O52" i="1" s="1"/>
  <c r="O54" i="1" s="1"/>
  <c r="O57" i="1" s="1"/>
  <c r="O60" i="1" s="1"/>
  <c r="C49" i="21"/>
  <c r="C52" i="21" s="1"/>
  <c r="C54" i="21" s="1"/>
  <c r="C57" i="21" s="1"/>
  <c r="C60" i="21" s="1"/>
  <c r="J49" i="20"/>
  <c r="J52" i="20" s="1"/>
  <c r="J54" i="20" s="1"/>
  <c r="J57" i="20" s="1"/>
  <c r="J60" i="20" s="1"/>
  <c r="H49" i="15"/>
  <c r="H52" i="15" s="1"/>
  <c r="H54" i="15" s="1"/>
  <c r="H57" i="15" s="1"/>
  <c r="H60" i="15" s="1"/>
  <c r="G49" i="10"/>
  <c r="G52" i="10" s="1"/>
  <c r="G54" i="10" s="1"/>
  <c r="G57" i="10" s="1"/>
  <c r="G60" i="10" s="1"/>
  <c r="P49" i="9"/>
  <c r="P52" i="9" s="1"/>
  <c r="P54" i="9" s="1"/>
  <c r="P57" i="9" s="1"/>
  <c r="P60" i="9" s="1"/>
  <c r="K49" i="6"/>
  <c r="K52" i="6" s="1"/>
  <c r="K54" i="6" s="1"/>
  <c r="K57" i="6" s="1"/>
  <c r="K60" i="6" s="1"/>
  <c r="X49" i="3"/>
  <c r="X52" i="14"/>
  <c r="E49" i="8"/>
  <c r="E52" i="8" s="1"/>
  <c r="E54" i="8" s="1"/>
  <c r="E57" i="8" s="1"/>
  <c r="E60" i="8" s="1"/>
  <c r="M49" i="7"/>
  <c r="M52" i="7" s="1"/>
  <c r="M54" i="7" s="1"/>
  <c r="M57" i="7" s="1"/>
  <c r="M60" i="7" s="1"/>
  <c r="W49" i="2"/>
  <c r="W52" i="2" s="1"/>
  <c r="W54" i="2" s="1"/>
  <c r="W57" i="2" s="1"/>
  <c r="W60" i="2" s="1"/>
  <c r="U49" i="16"/>
  <c r="U52" i="16" s="1"/>
  <c r="U54" i="16" s="1"/>
  <c r="U57" i="16" s="1"/>
  <c r="U60" i="16" s="1"/>
  <c r="R49" i="14"/>
  <c r="R52" i="14" s="1"/>
  <c r="R54" i="14" s="1"/>
  <c r="R57" i="14" s="1"/>
  <c r="R60" i="14" s="1"/>
  <c r="W49" i="19"/>
  <c r="W52" i="19" s="1"/>
  <c r="W54" i="19" s="1"/>
  <c r="W57" i="19" s="1"/>
  <c r="W60" i="19" s="1"/>
  <c r="N49" i="1"/>
  <c r="N52" i="1" s="1"/>
  <c r="N54" i="1" s="1"/>
  <c r="N57" i="1" s="1"/>
  <c r="N60" i="1" s="1"/>
  <c r="W49" i="13"/>
  <c r="W52" i="13" s="1"/>
  <c r="W54" i="13" s="1"/>
  <c r="W57" i="13" s="1"/>
  <c r="W60" i="13" s="1"/>
  <c r="R49" i="1"/>
  <c r="R52" i="1" s="1"/>
  <c r="R54" i="1" s="1"/>
  <c r="R57" i="1" s="1"/>
  <c r="R60" i="1" s="1"/>
  <c r="F49" i="21"/>
  <c r="F52" i="21" s="1"/>
  <c r="F54" i="21" s="1"/>
  <c r="F57" i="21" s="1"/>
  <c r="F60" i="21" s="1"/>
  <c r="M49" i="20"/>
  <c r="M52" i="20" s="1"/>
  <c r="M54" i="20" s="1"/>
  <c r="M57" i="20" s="1"/>
  <c r="M60" i="20" s="1"/>
  <c r="I49" i="18"/>
  <c r="I52" i="18" s="1"/>
  <c r="I54" i="18" s="1"/>
  <c r="I57" i="18" s="1"/>
  <c r="I60" i="18" s="1"/>
  <c r="I49" i="17"/>
  <c r="I52" i="17" s="1"/>
  <c r="I54" i="17" s="1"/>
  <c r="I57" i="17" s="1"/>
  <c r="I60" i="17" s="1"/>
  <c r="G49" i="17"/>
  <c r="G52" i="17" s="1"/>
  <c r="G54" i="17" s="1"/>
  <c r="G57" i="17" s="1"/>
  <c r="G60" i="17" s="1"/>
  <c r="K49" i="15"/>
  <c r="K52" i="15" s="1"/>
  <c r="K54" i="15" s="1"/>
  <c r="K57" i="15" s="1"/>
  <c r="K60" i="15" s="1"/>
  <c r="S49" i="14"/>
  <c r="S52" i="14" s="1"/>
  <c r="S54" i="14" s="1"/>
  <c r="S57" i="14" s="1"/>
  <c r="S60" i="14" s="1"/>
  <c r="V49" i="12"/>
  <c r="V52" i="12" s="1"/>
  <c r="V54" i="12" s="1"/>
  <c r="V57" i="12" s="1"/>
  <c r="V60" i="12" s="1"/>
  <c r="V49" i="11"/>
  <c r="V52" i="11" s="1"/>
  <c r="V54" i="11" s="1"/>
  <c r="V57" i="11" s="1"/>
  <c r="V60" i="11" s="1"/>
  <c r="J49" i="10"/>
  <c r="J52" i="10" s="1"/>
  <c r="J54" i="10" s="1"/>
  <c r="J57" i="10" s="1"/>
  <c r="J60" i="10" s="1"/>
  <c r="S49" i="9"/>
  <c r="S52" i="9" s="1"/>
  <c r="S54" i="9" s="1"/>
  <c r="S57" i="9" s="1"/>
  <c r="S60" i="9" s="1"/>
  <c r="N49" i="6"/>
  <c r="N52" i="6" s="1"/>
  <c r="N54" i="6" s="1"/>
  <c r="N57" i="6" s="1"/>
  <c r="N60" i="6" s="1"/>
  <c r="V49" i="5"/>
  <c r="V52" i="5" s="1"/>
  <c r="V54" i="5" s="1"/>
  <c r="V57" i="5" s="1"/>
  <c r="V60" i="5" s="1"/>
  <c r="I49" i="4"/>
  <c r="I52" i="4" s="1"/>
  <c r="I54" i="4" s="1"/>
  <c r="I57" i="4" s="1"/>
  <c r="I60" i="4" s="1"/>
  <c r="S49" i="1"/>
  <c r="S52" i="1" s="1"/>
  <c r="S54" i="1" s="1"/>
  <c r="S57" i="1" s="1"/>
  <c r="S60" i="1" s="1"/>
  <c r="N49" i="20"/>
  <c r="N52" i="20" s="1"/>
  <c r="N54" i="20" s="1"/>
  <c r="N57" i="20" s="1"/>
  <c r="N60" i="20" s="1"/>
  <c r="X49" i="19"/>
  <c r="J49" i="18"/>
  <c r="J52" i="18" s="1"/>
  <c r="J54" i="18" s="1"/>
  <c r="J57" i="18" s="1"/>
  <c r="J60" i="18" s="1"/>
  <c r="H49" i="17"/>
  <c r="H52" i="17" s="1"/>
  <c r="H54" i="17" s="1"/>
  <c r="H57" i="17" s="1"/>
  <c r="H60" i="17" s="1"/>
  <c r="T49" i="14"/>
  <c r="T52" i="14" s="1"/>
  <c r="T54" i="14" s="1"/>
  <c r="T57" i="14" s="1"/>
  <c r="T60" i="14" s="1"/>
  <c r="C49" i="13"/>
  <c r="C52" i="13" s="1"/>
  <c r="C54" i="13" s="1"/>
  <c r="C57" i="13" s="1"/>
  <c r="C60" i="13" s="1"/>
  <c r="W49" i="12"/>
  <c r="W52" i="12" s="1"/>
  <c r="W54" i="12" s="1"/>
  <c r="W57" i="12" s="1"/>
  <c r="W60" i="12" s="1"/>
  <c r="W49" i="11"/>
  <c r="W52" i="11" s="1"/>
  <c r="W54" i="11" s="1"/>
  <c r="W57" i="11" s="1"/>
  <c r="W60" i="11" s="1"/>
  <c r="K49" i="10"/>
  <c r="K52" i="10" s="1"/>
  <c r="K54" i="10" s="1"/>
  <c r="K57" i="10" s="1"/>
  <c r="K60" i="10" s="1"/>
  <c r="T49" i="9"/>
  <c r="T52" i="9" s="1"/>
  <c r="T54" i="9" s="1"/>
  <c r="T57" i="9" s="1"/>
  <c r="T60" i="9" s="1"/>
  <c r="O49" i="6"/>
  <c r="O52" i="6" s="1"/>
  <c r="O54" i="6" s="1"/>
  <c r="O57" i="6" s="1"/>
  <c r="O60" i="6" s="1"/>
  <c r="M49" i="6"/>
  <c r="M52" i="6" s="1"/>
  <c r="M54" i="6" s="1"/>
  <c r="M57" i="6" s="1"/>
  <c r="M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J49" i="4"/>
  <c r="J52" i="4" s="1"/>
  <c r="J54" i="4" s="1"/>
  <c r="J57" i="4" s="1"/>
  <c r="J60" i="4" s="1"/>
  <c r="Q49" i="3"/>
  <c r="Q52" i="3" s="1"/>
  <c r="Q54" i="3" s="1"/>
  <c r="Q57" i="3" s="1"/>
  <c r="Q60" i="3" s="1"/>
  <c r="C49" i="2"/>
  <c r="C52" i="2" s="1"/>
  <c r="C54" i="2" s="1"/>
  <c r="C57" i="2" s="1"/>
  <c r="C60" i="2" s="1"/>
  <c r="E49" i="13"/>
  <c r="E52" i="13" s="1"/>
  <c r="E54" i="13" s="1"/>
  <c r="E57" i="13" s="1"/>
  <c r="E60" i="13" s="1"/>
  <c r="AA49" i="13"/>
  <c r="AA52" i="13" s="1"/>
  <c r="AA54" i="13" s="1"/>
  <c r="AA57" i="13" s="1"/>
  <c r="AA60" i="13" s="1"/>
  <c r="I49" i="8"/>
  <c r="I52" i="8" s="1"/>
  <c r="I54" i="8" s="1"/>
  <c r="I57" i="8" s="1"/>
  <c r="I60" i="8" s="1"/>
  <c r="Q49" i="7"/>
  <c r="Q52" i="7" s="1"/>
  <c r="Q54" i="7" s="1"/>
  <c r="Q57" i="7" s="1"/>
  <c r="Q60" i="7" s="1"/>
  <c r="S49" i="3"/>
  <c r="S52" i="3" s="1"/>
  <c r="S54" i="3" s="1"/>
  <c r="S57" i="3" s="1"/>
  <c r="S60" i="3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Q49" i="20"/>
  <c r="Q52" i="20" s="1"/>
  <c r="Q54" i="20" s="1"/>
  <c r="Q57" i="20" s="1"/>
  <c r="Q60" i="20" s="1"/>
  <c r="M49" i="17"/>
  <c r="M52" i="17" s="1"/>
  <c r="M54" i="17" s="1"/>
  <c r="M57" i="17" s="1"/>
  <c r="M60" i="17" s="1"/>
  <c r="D49" i="16"/>
  <c r="D52" i="16" s="1"/>
  <c r="D54" i="16" s="1"/>
  <c r="D57" i="16" s="1"/>
  <c r="D60" i="16" s="1"/>
  <c r="Z33" i="16"/>
  <c r="D49" i="12"/>
  <c r="D52" i="12" s="1"/>
  <c r="D54" i="12" s="1"/>
  <c r="D57" i="12" s="1"/>
  <c r="D60" i="12" s="1"/>
  <c r="D49" i="11"/>
  <c r="D52" i="11" s="1"/>
  <c r="D54" i="11" s="1"/>
  <c r="D57" i="11" s="1"/>
  <c r="D60" i="11" s="1"/>
  <c r="AA49" i="11"/>
  <c r="AA52" i="11" s="1"/>
  <c r="AA54" i="11" s="1"/>
  <c r="AA57" i="11" s="1"/>
  <c r="AA60" i="11" s="1"/>
  <c r="J49" i="8"/>
  <c r="J52" i="8" s="1"/>
  <c r="J54" i="8" s="1"/>
  <c r="J57" i="8" s="1"/>
  <c r="J60" i="8" s="1"/>
  <c r="R49" i="7"/>
  <c r="R52" i="7" s="1"/>
  <c r="R54" i="7" s="1"/>
  <c r="R57" i="7" s="1"/>
  <c r="R60" i="7" s="1"/>
  <c r="R49" i="6"/>
  <c r="R52" i="6" s="1"/>
  <c r="R54" i="6" s="1"/>
  <c r="R57" i="6" s="1"/>
  <c r="R60" i="6" s="1"/>
  <c r="M49" i="4"/>
  <c r="M52" i="4" s="1"/>
  <c r="M54" i="4" s="1"/>
  <c r="M57" i="4" s="1"/>
  <c r="M60" i="4" s="1"/>
  <c r="T49" i="3"/>
  <c r="T52" i="3" s="1"/>
  <c r="T54" i="3" s="1"/>
  <c r="T57" i="3" s="1"/>
  <c r="T60" i="3" s="1"/>
  <c r="F49" i="2"/>
  <c r="F52" i="2" s="1"/>
  <c r="F54" i="2" s="1"/>
  <c r="F57" i="2" s="1"/>
  <c r="F60" i="2" s="1"/>
  <c r="Z48" i="16"/>
  <c r="E49" i="11"/>
  <c r="E52" i="11" s="1"/>
  <c r="E54" i="11" s="1"/>
  <c r="E57" i="11" s="1"/>
  <c r="E60" i="11" s="1"/>
  <c r="O49" i="10"/>
  <c r="O52" i="10" s="1"/>
  <c r="O54" i="10" s="1"/>
  <c r="O57" i="10" s="1"/>
  <c r="O60" i="10" s="1"/>
  <c r="X49" i="9"/>
  <c r="H49" i="8"/>
  <c r="H52" i="8" s="1"/>
  <c r="H54" i="8" s="1"/>
  <c r="H57" i="8" s="1"/>
  <c r="H60" i="8" s="1"/>
  <c r="S49" i="6"/>
  <c r="S52" i="6" s="1"/>
  <c r="S54" i="6" s="1"/>
  <c r="S57" i="6" s="1"/>
  <c r="S60" i="6" s="1"/>
  <c r="G49" i="5"/>
  <c r="G52" i="5" s="1"/>
  <c r="G54" i="5" s="1"/>
  <c r="G57" i="5" s="1"/>
  <c r="G60" i="5" s="1"/>
  <c r="U49" i="3"/>
  <c r="U52" i="3" s="1"/>
  <c r="U54" i="3" s="1"/>
  <c r="U57" i="3" s="1"/>
  <c r="U60" i="3" s="1"/>
  <c r="F49" i="16"/>
  <c r="F52" i="16" s="1"/>
  <c r="F54" i="16" s="1"/>
  <c r="F57" i="16" s="1"/>
  <c r="F60" i="16" s="1"/>
  <c r="U49" i="6"/>
  <c r="U52" i="6" s="1"/>
  <c r="U54" i="6" s="1"/>
  <c r="U57" i="6" s="1"/>
  <c r="U60" i="6" s="1"/>
  <c r="F49" i="1"/>
  <c r="F52" i="1" s="1"/>
  <c r="F54" i="1" s="1"/>
  <c r="F57" i="1" s="1"/>
  <c r="F60" i="1" s="1"/>
  <c r="Y49" i="1"/>
  <c r="P49" i="21"/>
  <c r="P52" i="21" s="1"/>
  <c r="P54" i="21" s="1"/>
  <c r="P57" i="21" s="1"/>
  <c r="P60" i="21" s="1"/>
  <c r="W49" i="20"/>
  <c r="W52" i="20" s="1"/>
  <c r="W54" i="20" s="1"/>
  <c r="W57" i="20" s="1"/>
  <c r="W60" i="20" s="1"/>
  <c r="K49" i="19"/>
  <c r="K52" i="19" s="1"/>
  <c r="K54" i="19" s="1"/>
  <c r="K57" i="19" s="1"/>
  <c r="K60" i="19" s="1"/>
  <c r="S49" i="18"/>
  <c r="S52" i="18" s="1"/>
  <c r="S54" i="18" s="1"/>
  <c r="S57" i="18" s="1"/>
  <c r="S60" i="18" s="1"/>
  <c r="S49" i="17"/>
  <c r="S52" i="17" s="1"/>
  <c r="S54" i="17" s="1"/>
  <c r="S57" i="17" s="1"/>
  <c r="S60" i="17" s="1"/>
  <c r="G49" i="16"/>
  <c r="G52" i="16" s="1"/>
  <c r="G54" i="16" s="1"/>
  <c r="G57" i="16" s="1"/>
  <c r="G60" i="16" s="1"/>
  <c r="U49" i="15"/>
  <c r="U52" i="15" s="1"/>
  <c r="U54" i="15" s="1"/>
  <c r="U57" i="15" s="1"/>
  <c r="U60" i="15" s="1"/>
  <c r="L49" i="13"/>
  <c r="L52" i="13" s="1"/>
  <c r="L54" i="13" s="1"/>
  <c r="L57" i="13" s="1"/>
  <c r="L60" i="13" s="1"/>
  <c r="J49" i="11"/>
  <c r="J52" i="11" s="1"/>
  <c r="J54" i="11" s="1"/>
  <c r="J57" i="11" s="1"/>
  <c r="J60" i="11" s="1"/>
  <c r="T49" i="10"/>
  <c r="T52" i="10" s="1"/>
  <c r="T54" i="10" s="1"/>
  <c r="T57" i="10" s="1"/>
  <c r="T60" i="10" s="1"/>
  <c r="L49" i="5"/>
  <c r="L52" i="5" s="1"/>
  <c r="L54" i="5" s="1"/>
  <c r="L57" i="5" s="1"/>
  <c r="L60" i="5" s="1"/>
  <c r="S49" i="4"/>
  <c r="S52" i="4" s="1"/>
  <c r="S54" i="4" s="1"/>
  <c r="S57" i="4" s="1"/>
  <c r="S60" i="4" s="1"/>
  <c r="Z33" i="1"/>
  <c r="G49" i="1"/>
  <c r="G52" i="1" s="1"/>
  <c r="G54" i="1" s="1"/>
  <c r="G57" i="1" s="1"/>
  <c r="G60" i="1" s="1"/>
  <c r="H49" i="16"/>
  <c r="H52" i="16" s="1"/>
  <c r="H54" i="16" s="1"/>
  <c r="H57" i="16" s="1"/>
  <c r="H60" i="16" s="1"/>
  <c r="M49" i="13"/>
  <c r="M52" i="13" s="1"/>
  <c r="M54" i="13" s="1"/>
  <c r="M57" i="13" s="1"/>
  <c r="M60" i="13" s="1"/>
  <c r="Q49" i="8"/>
  <c r="Q52" i="8" s="1"/>
  <c r="Q54" i="8" s="1"/>
  <c r="Q57" i="8" s="1"/>
  <c r="Q60" i="8" s="1"/>
  <c r="C49" i="7"/>
  <c r="C52" i="7" s="1"/>
  <c r="C54" i="7" s="1"/>
  <c r="C57" i="7" s="1"/>
  <c r="C60" i="7" s="1"/>
  <c r="Y49" i="7"/>
  <c r="Y52" i="7" s="1"/>
  <c r="Y54" i="7" s="1"/>
  <c r="Y57" i="7" s="1"/>
  <c r="Y60" i="7" s="1"/>
  <c r="E49" i="3"/>
  <c r="E52" i="3" s="1"/>
  <c r="E54" i="3" s="1"/>
  <c r="E57" i="3" s="1"/>
  <c r="E60" i="3" s="1"/>
  <c r="Z48" i="3"/>
  <c r="M49" i="2"/>
  <c r="M52" i="2" s="1"/>
  <c r="M54" i="2" s="1"/>
  <c r="M57" i="2" s="1"/>
  <c r="M60" i="2" s="1"/>
  <c r="Y49" i="20"/>
  <c r="Y52" i="20" s="1"/>
  <c r="Y54" i="20" s="1"/>
  <c r="Y57" i="20" s="1"/>
  <c r="Y60" i="20" s="1"/>
  <c r="L49" i="12"/>
  <c r="L52" i="12" s="1"/>
  <c r="L54" i="12" s="1"/>
  <c r="L57" i="12" s="1"/>
  <c r="L60" i="12" s="1"/>
  <c r="L49" i="11"/>
  <c r="L52" i="11" s="1"/>
  <c r="L54" i="11" s="1"/>
  <c r="L57" i="11" s="1"/>
  <c r="L60" i="11" s="1"/>
  <c r="I49" i="9"/>
  <c r="I52" i="9" s="1"/>
  <c r="I54" i="9" s="1"/>
  <c r="I57" i="9" s="1"/>
  <c r="I60" i="9" s="1"/>
  <c r="AA49" i="6"/>
  <c r="AA52" i="6" s="1"/>
  <c r="AA54" i="6" s="1"/>
  <c r="AA57" i="6" s="1"/>
  <c r="AA60" i="6" s="1"/>
  <c r="U49" i="4"/>
  <c r="U52" i="4" s="1"/>
  <c r="U54" i="4" s="1"/>
  <c r="U57" i="4" s="1"/>
  <c r="U60" i="4" s="1"/>
  <c r="U49" i="17"/>
  <c r="U52" i="17" s="1"/>
  <c r="U54" i="17" s="1"/>
  <c r="U57" i="17" s="1"/>
  <c r="U60" i="17" s="1"/>
  <c r="M49" i="16"/>
  <c r="M52" i="16" s="1"/>
  <c r="M54" i="16" s="1"/>
  <c r="M57" i="16" s="1"/>
  <c r="M60" i="16" s="1"/>
  <c r="J49" i="14"/>
  <c r="J52" i="14" s="1"/>
  <c r="J54" i="14" s="1"/>
  <c r="J57" i="14" s="1"/>
  <c r="J60" i="14" s="1"/>
  <c r="O49" i="13"/>
  <c r="O52" i="13" s="1"/>
  <c r="O54" i="13" s="1"/>
  <c r="O57" i="13" s="1"/>
  <c r="O60" i="13" s="1"/>
  <c r="S49" i="8"/>
  <c r="S52" i="8" s="1"/>
  <c r="S54" i="8" s="1"/>
  <c r="S57" i="8" s="1"/>
  <c r="S60" i="8" s="1"/>
  <c r="E49" i="7"/>
  <c r="E52" i="7" s="1"/>
  <c r="E54" i="7" s="1"/>
  <c r="E57" i="7" s="1"/>
  <c r="E60" i="7" s="1"/>
  <c r="O49" i="2"/>
  <c r="O52" i="2" s="1"/>
  <c r="O54" i="2" s="1"/>
  <c r="O57" i="2" s="1"/>
  <c r="O60" i="2" s="1"/>
  <c r="M49" i="1"/>
  <c r="M52" i="1" s="1"/>
  <c r="M54" i="1" s="1"/>
  <c r="M57" i="1" s="1"/>
  <c r="M60" i="1" s="1"/>
  <c r="T49" i="21"/>
  <c r="T52" i="21" s="1"/>
  <c r="T54" i="21" s="1"/>
  <c r="T57" i="21" s="1"/>
  <c r="T60" i="21" s="1"/>
  <c r="K49" i="14"/>
  <c r="K52" i="14" s="1"/>
  <c r="K54" i="14" s="1"/>
  <c r="K57" i="14" s="1"/>
  <c r="K60" i="14" s="1"/>
  <c r="N49" i="12"/>
  <c r="N52" i="12" s="1"/>
  <c r="N54" i="12" s="1"/>
  <c r="N57" i="12" s="1"/>
  <c r="N60" i="12" s="1"/>
  <c r="N49" i="11"/>
  <c r="N52" i="11" s="1"/>
  <c r="N54" i="11" s="1"/>
  <c r="N57" i="11" s="1"/>
  <c r="N60" i="11" s="1"/>
  <c r="K49" i="9"/>
  <c r="K52" i="9" s="1"/>
  <c r="K54" i="9" s="1"/>
  <c r="K57" i="9" s="1"/>
  <c r="K60" i="9" s="1"/>
  <c r="J49" i="1"/>
  <c r="J52" i="1" s="1"/>
  <c r="J54" i="1" s="1"/>
  <c r="J57" i="1" s="1"/>
  <c r="J60" i="1" s="1"/>
  <c r="E49" i="20"/>
  <c r="E52" i="20" s="1"/>
  <c r="E54" i="20" s="1"/>
  <c r="E57" i="20" s="1"/>
  <c r="E60" i="20" s="1"/>
  <c r="O49" i="19"/>
  <c r="O52" i="19" s="1"/>
  <c r="O54" i="19" s="1"/>
  <c r="O57" i="19" s="1"/>
  <c r="O60" i="19" s="1"/>
  <c r="W49" i="18"/>
  <c r="W52" i="18" s="1"/>
  <c r="W54" i="18" s="1"/>
  <c r="W57" i="18" s="1"/>
  <c r="W60" i="18" s="1"/>
  <c r="W49" i="17"/>
  <c r="W52" i="17" s="1"/>
  <c r="W54" i="17" s="1"/>
  <c r="W57" i="17" s="1"/>
  <c r="W60" i="17" s="1"/>
  <c r="C49" i="15"/>
  <c r="C52" i="15" s="1"/>
  <c r="C54" i="15" s="1"/>
  <c r="C57" i="15" s="1"/>
  <c r="C60" i="15" s="1"/>
  <c r="Y49" i="15"/>
  <c r="Y52" i="15" s="1"/>
  <c r="Y54" i="15" s="1"/>
  <c r="Y57" i="15" s="1"/>
  <c r="Y60" i="15" s="1"/>
  <c r="F49" i="6"/>
  <c r="F52" i="6" s="1"/>
  <c r="F54" i="6" s="1"/>
  <c r="F57" i="6" s="1"/>
  <c r="F60" i="6" s="1"/>
  <c r="P49" i="5"/>
  <c r="P52" i="5" s="1"/>
  <c r="P54" i="5" s="1"/>
  <c r="P57" i="5" s="1"/>
  <c r="P60" i="5" s="1"/>
  <c r="K49" i="1"/>
  <c r="K52" i="1" s="1"/>
  <c r="K54" i="1" s="1"/>
  <c r="K57" i="1" s="1"/>
  <c r="K60" i="1" s="1"/>
  <c r="F49" i="20"/>
  <c r="F52" i="20" s="1"/>
  <c r="F54" i="20" s="1"/>
  <c r="F57" i="20" s="1"/>
  <c r="F60" i="20" s="1"/>
  <c r="P49" i="19"/>
  <c r="P52" i="19" s="1"/>
  <c r="P54" i="19" s="1"/>
  <c r="P57" i="19" s="1"/>
  <c r="P60" i="19" s="1"/>
  <c r="X49" i="18"/>
  <c r="Z49" i="18" s="1"/>
  <c r="Z33" i="17"/>
  <c r="V49" i="17"/>
  <c r="V52" i="17" s="1"/>
  <c r="V54" i="17" s="1"/>
  <c r="V57" i="17" s="1"/>
  <c r="V60" i="17" s="1"/>
  <c r="O49" i="16"/>
  <c r="O52" i="16" s="1"/>
  <c r="O54" i="16" s="1"/>
  <c r="O57" i="16" s="1"/>
  <c r="O60" i="16" s="1"/>
  <c r="D49" i="15"/>
  <c r="D52" i="15" s="1"/>
  <c r="D54" i="15" s="1"/>
  <c r="D57" i="15" s="1"/>
  <c r="D60" i="15" s="1"/>
  <c r="AA49" i="15"/>
  <c r="AA52" i="15" s="1"/>
  <c r="AA54" i="15" s="1"/>
  <c r="AA57" i="15" s="1"/>
  <c r="AA60" i="15" s="1"/>
  <c r="L49" i="14"/>
  <c r="L52" i="14" s="1"/>
  <c r="L54" i="14" s="1"/>
  <c r="L57" i="14" s="1"/>
  <c r="L60" i="14" s="1"/>
  <c r="O49" i="12"/>
  <c r="O52" i="12" s="1"/>
  <c r="O54" i="12" s="1"/>
  <c r="O57" i="12" s="1"/>
  <c r="O60" i="12" s="1"/>
  <c r="O49" i="11"/>
  <c r="O52" i="11" s="1"/>
  <c r="O54" i="11" s="1"/>
  <c r="O57" i="11" s="1"/>
  <c r="O60" i="11" s="1"/>
  <c r="C49" i="10"/>
  <c r="C52" i="10" s="1"/>
  <c r="C54" i="10" s="1"/>
  <c r="C57" i="10" s="1"/>
  <c r="C60" i="10" s="1"/>
  <c r="Y49" i="10"/>
  <c r="Y52" i="10" s="1"/>
  <c r="Y54" i="10" s="1"/>
  <c r="Y57" i="10" s="1"/>
  <c r="Y60" i="10" s="1"/>
  <c r="L49" i="9"/>
  <c r="L52" i="9" s="1"/>
  <c r="L54" i="9" s="1"/>
  <c r="L57" i="9" s="1"/>
  <c r="L60" i="9" s="1"/>
  <c r="U49" i="8"/>
  <c r="U52" i="8" s="1"/>
  <c r="U54" i="8" s="1"/>
  <c r="U57" i="8" s="1"/>
  <c r="U60" i="8" s="1"/>
  <c r="G49" i="6"/>
  <c r="G52" i="6" s="1"/>
  <c r="G54" i="6" s="1"/>
  <c r="G57" i="6" s="1"/>
  <c r="G60" i="6" s="1"/>
  <c r="E49" i="6"/>
  <c r="E52" i="6" s="1"/>
  <c r="E54" i="6" s="1"/>
  <c r="E57" i="6" s="1"/>
  <c r="E60" i="6" s="1"/>
  <c r="Q49" i="5"/>
  <c r="Q52" i="5" s="1"/>
  <c r="Q54" i="5" s="1"/>
  <c r="Q57" i="5" s="1"/>
  <c r="Q60" i="5" s="1"/>
  <c r="X49" i="4"/>
  <c r="I49" i="3"/>
  <c r="I52" i="3" s="1"/>
  <c r="I54" i="3" s="1"/>
  <c r="I57" i="3" s="1"/>
  <c r="I60" i="3" s="1"/>
  <c r="Y52" i="1"/>
  <c r="Y54" i="1" s="1"/>
  <c r="Y57" i="1" s="1"/>
  <c r="Y60" i="1" s="1"/>
  <c r="Z49" i="1"/>
  <c r="Z54" i="1"/>
  <c r="X57" i="1"/>
  <c r="Z49" i="16"/>
  <c r="X52" i="16"/>
  <c r="Z48" i="1"/>
  <c r="X49" i="21"/>
  <c r="Z33" i="21"/>
  <c r="X49" i="20"/>
  <c r="Z33" i="20"/>
  <c r="Z49" i="19"/>
  <c r="X52" i="19"/>
  <c r="Z49" i="15"/>
  <c r="X52" i="15"/>
  <c r="X49" i="17"/>
  <c r="Z49" i="12"/>
  <c r="X52" i="12"/>
  <c r="Z33" i="15"/>
  <c r="Z33" i="18"/>
  <c r="Z33" i="19"/>
  <c r="Z52" i="14"/>
  <c r="X54" i="14"/>
  <c r="X52" i="11"/>
  <c r="Z49" i="11"/>
  <c r="Z48" i="11"/>
  <c r="Z49" i="9"/>
  <c r="X52" i="9"/>
  <c r="Z33" i="11"/>
  <c r="Z33" i="12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X49" i="10"/>
  <c r="Z33" i="10"/>
  <c r="Z49" i="3"/>
  <c r="X49" i="8"/>
  <c r="X52" i="7"/>
  <c r="Z49" i="4"/>
  <c r="X52" i="4"/>
  <c r="Z33" i="9"/>
  <c r="X49" i="6"/>
  <c r="Z33" i="6"/>
  <c r="X49" i="5"/>
  <c r="Z33" i="5"/>
  <c r="Z33" i="4"/>
  <c r="X52" i="3"/>
  <c r="X54" i="2"/>
  <c r="Z49" i="7" l="1"/>
  <c r="X52" i="18"/>
  <c r="Z52" i="18" s="1"/>
  <c r="Z52" i="13"/>
  <c r="X54" i="13"/>
  <c r="X54" i="19"/>
  <c r="Z52" i="19"/>
  <c r="Z52" i="3"/>
  <c r="X54" i="3"/>
  <c r="Z49" i="6"/>
  <c r="X52" i="6"/>
  <c r="Z54" i="2"/>
  <c r="X57" i="2"/>
  <c r="Z52" i="11"/>
  <c r="X54" i="11"/>
  <c r="Z52" i="12"/>
  <c r="X54" i="12"/>
  <c r="X52" i="17"/>
  <c r="Z49" i="17"/>
  <c r="X52" i="20"/>
  <c r="Z49" i="20"/>
  <c r="Z52" i="15"/>
  <c r="X54" i="15"/>
  <c r="Z49" i="10"/>
  <c r="X52" i="10"/>
  <c r="X54" i="16"/>
  <c r="Z52" i="16"/>
  <c r="Z52" i="4"/>
  <c r="X54" i="4"/>
  <c r="X60" i="1"/>
  <c r="Z60" i="1" s="1"/>
  <c r="Z57" i="1"/>
  <c r="Z52" i="7"/>
  <c r="X54" i="7"/>
  <c r="Z49" i="8"/>
  <c r="X52" i="8"/>
  <c r="Z54" i="14"/>
  <c r="X57" i="14"/>
  <c r="X52" i="21"/>
  <c r="Z49" i="21"/>
  <c r="Z49" i="5"/>
  <c r="X52" i="5"/>
  <c r="Z52" i="9"/>
  <c r="X54" i="9"/>
  <c r="X54" i="18"/>
  <c r="Z52" i="1"/>
  <c r="Z54" i="13" l="1"/>
  <c r="X57" i="13"/>
  <c r="X57" i="9"/>
  <c r="Z54" i="9"/>
  <c r="Z54" i="16"/>
  <c r="X57" i="16"/>
  <c r="Z54" i="7"/>
  <c r="X57" i="7"/>
  <c r="Z52" i="6"/>
  <c r="X54" i="6"/>
  <c r="Z52" i="8"/>
  <c r="X54" i="8"/>
  <c r="Z52" i="17"/>
  <c r="X54" i="17"/>
  <c r="X57" i="11"/>
  <c r="Z54" i="11"/>
  <c r="Z57" i="2"/>
  <c r="X60" i="2"/>
  <c r="Z60" i="2" s="1"/>
  <c r="Z52" i="5"/>
  <c r="X54" i="5"/>
  <c r="X54" i="10"/>
  <c r="Z52" i="10"/>
  <c r="X57" i="15"/>
  <c r="Z54" i="15"/>
  <c r="Z54" i="12"/>
  <c r="X57" i="12"/>
  <c r="Z54" i="3"/>
  <c r="X57" i="3"/>
  <c r="X54" i="21"/>
  <c r="Z52" i="21"/>
  <c r="X57" i="18"/>
  <c r="Z54" i="18"/>
  <c r="Z57" i="14"/>
  <c r="X60" i="14"/>
  <c r="Z60" i="14" s="1"/>
  <c r="Z54" i="4"/>
  <c r="X57" i="4"/>
  <c r="X54" i="20"/>
  <c r="Z52" i="20"/>
  <c r="Z54" i="19"/>
  <c r="X57" i="19"/>
  <c r="X60" i="13" l="1"/>
  <c r="Z60" i="13" s="1"/>
  <c r="Z57" i="13"/>
  <c r="Z57" i="12"/>
  <c r="X60" i="12"/>
  <c r="Z60" i="12" s="1"/>
  <c r="X57" i="6"/>
  <c r="Z54" i="6"/>
  <c r="Z57" i="18"/>
  <c r="X60" i="18"/>
  <c r="Z60" i="18" s="1"/>
  <c r="Z57" i="11"/>
  <c r="X60" i="11"/>
  <c r="Z60" i="11" s="1"/>
  <c r="Z54" i="10"/>
  <c r="X57" i="10"/>
  <c r="X60" i="19"/>
  <c r="Z60" i="19" s="1"/>
  <c r="Z57" i="19"/>
  <c r="X60" i="7"/>
  <c r="Z60" i="7" s="1"/>
  <c r="Z57" i="7"/>
  <c r="Z57" i="15"/>
  <c r="X60" i="15"/>
  <c r="Z60" i="15" s="1"/>
  <c r="X57" i="17"/>
  <c r="Z54" i="17"/>
  <c r="Z57" i="3"/>
  <c r="X60" i="3"/>
  <c r="Z60" i="3" s="1"/>
  <c r="Z54" i="8"/>
  <c r="X57" i="8"/>
  <c r="X60" i="16"/>
  <c r="Z60" i="16" s="1"/>
  <c r="Z57" i="16"/>
  <c r="Z54" i="20"/>
  <c r="X57" i="20"/>
  <c r="X57" i="21"/>
  <c r="Z54" i="21"/>
  <c r="Z57" i="4"/>
  <c r="X60" i="4"/>
  <c r="Z60" i="4" s="1"/>
  <c r="Z54" i="5"/>
  <c r="X57" i="5"/>
  <c r="Z57" i="9"/>
  <c r="X60" i="9"/>
  <c r="Z60" i="9" s="1"/>
  <c r="X60" i="8" l="1"/>
  <c r="Z60" i="8" s="1"/>
  <c r="Z57" i="8"/>
  <c r="X60" i="5"/>
  <c r="Z60" i="5" s="1"/>
  <c r="Z57" i="5"/>
  <c r="X60" i="21"/>
  <c r="Z60" i="21" s="1"/>
  <c r="Z57" i="21"/>
  <c r="X60" i="6"/>
  <c r="Z60" i="6" s="1"/>
  <c r="Z57" i="6"/>
  <c r="Z57" i="20"/>
  <c r="X60" i="20"/>
  <c r="Z60" i="20" s="1"/>
  <c r="Z57" i="10"/>
  <c r="X60" i="10"/>
  <c r="Z60" i="10" s="1"/>
  <c r="X60" i="17"/>
  <c r="Z60" i="17" s="1"/>
  <c r="Z57" i="17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<sst xmlns="http://schemas.openxmlformats.org/spreadsheetml/2006/main" count="3087" uniqueCount="107">
  <si>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</si>
  <si>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</si>
  <si>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</si>
  <si>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</si>
  <si>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</si>
  <si>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</si>
  <si>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</si>
  <si>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</si>
  <si>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</si>
  <si>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</si>
  <si>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</si>
  <si>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</si>
  <si>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</si>
  <si>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</si>
  <si>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</si>
  <si>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</si>
  <si>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</si>
  <si>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</si>
  <si>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</si>
  <si>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</si>
  <si>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</si>
  <si>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</si>
  <si>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</si>
  <si>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</si>
  <si>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</si>
  <si>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</si>
  <si>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</si>
  <si>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</si>
  <si>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</si>
  <si>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</si>
  <si>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</si>
  <si>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</si>
  <si>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</si>
  <si>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</si>
  <si>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</si>
  <si>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</si>
  <si>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</si>
  <si>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</si>
  <si>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</si>
  <si>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</si>
  <si>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</si>
  <si>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</si>
  <si>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</si>
  <si>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</si>
  <si>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</si>
  <si>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</si>
  <si>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</si>
  <si>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</si>
  <si>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</si>
  <si>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</si>
  <si>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</si>
  <si>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</si>
  <si>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</si>
  <si>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</si>
  <si>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</si>
  <si>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</si>
  <si>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</si>
  <si>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</si>
  <si>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</si>
  <si>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</si>
  <si>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</si>
  <si>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</si>
  <si>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</si>
  <si>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</si>
  <si>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</si>
  <si>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</si>
  <si>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</si>
  <si>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</si>
  <si>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</si>
  <si>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</si>
  <si>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</si>
  <si>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</si>
  <si>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</si>
  <si>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</si>
  <si>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</si>
  <si>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</si>
  <si>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</si>
  <si>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</si>
  <si>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</si>
  <si>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</si>
  <si>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</si>
  <si>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</si>
  <si>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</si>
  <si>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</si>
  <si>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</si>
  <si>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</si>
  <si>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management                                   ) for 1st Quarter ended 30 September 2025 (Figures Finalised as at 2025/10/28)</t>
  </si>
  <si>
    <t>Mpumalanga: Mkhondo (MP303) - Table C4 Quarterly Budgeted Financial Performance ( Waste management                                   ) for 1st Quarter ended 30 September 2025 (Figures Finalised as at 2025/10/28)</t>
  </si>
  <si>
    <t>Mpumalanga: Pixley Ka Seme (MP) (MP304) - Table C4 Quarterly Budgeted Financial Performance ( Waste management                                   ) for 1st Quarter ended 30 September 2025 (Figures Finalised as at 2025/10/28)</t>
  </si>
  <si>
    <t>Mpumalanga: Lekwa (MP305) - Table C4 Quarterly Budgeted Financial Performance ( Waste management                                   ) for 1st Quarter ended 30 September 2025 (Figures Finalised as at 2025/10/28)</t>
  </si>
  <si>
    <t>Mpumalanga: Dipaleseng (MP306) - Table C4 Quarterly Budgeted Financial Performance ( Waste management                                   ) for 1st Quarter ended 30 September 2025 (Figures Finalised as at 2025/10/28)</t>
  </si>
  <si>
    <t>Mpumalanga: Govan Mbeki (MP307) - Table C4 Quarterly Budgeted Financial Performance ( Waste management                                   ) for 1st Quarter ended 30 September 2025 (Figures Finalised as at 2025/10/28)</t>
  </si>
  <si>
    <t>Mpumalanga: Gert Sibande (DC30) - Table C4 Quarterly Budgeted Financial Performance ( Waste management                                   ) for 1st Quarter ended 30 September 2025 (Figures Finalised as at 2025/10/28)</t>
  </si>
  <si>
    <t>Mpumalanga: Victor Khanye (MP311) - Table C4 Quarterly Budgeted Financial Performance ( Waste management                                   ) for 1st Quarter ended 30 September 2025 (Figures Finalised as at 2025/10/28)</t>
  </si>
  <si>
    <t>Mpumalanga: Emalahleni (MP) (MP312) - Table C4 Quarterly Budgeted Financial Performance ( Waste management                                   ) for 1st Quarter ended 30 September 2025 (Figures Finalised as at 2025/10/28)</t>
  </si>
  <si>
    <t>Mpumalanga: Steve Tshwete (MP313) - Table C4 Quarterly Budgeted Financial Performance ( Waste management                                   ) for 1st Quarter ended 30 September 2025 (Figures Finalised as at 2025/10/28)</t>
  </si>
  <si>
    <t>Mpumalanga: Emakhazeni (MP314) - Table C4 Quarterly Budgeted Financial Performance ( Waste management                                   ) for 1st Quarter ended 30 September 2025 (Figures Finalised as at 2025/10/28)</t>
  </si>
  <si>
    <t>Mpumalanga: Thembisile Hani (MP315) - Table C4 Quarterly Budgeted Financial Performance ( Waste management                                   ) for 1st Quarter ended 30 September 2025 (Figures Finalised as at 2025/10/28)</t>
  </si>
  <si>
    <t>Mpumalanga: Dr J.S. Moroka (MP316) - Table C4 Quarterly Budgeted Financial Performance ( Waste management                                   ) for 1st Quarter ended 30 September 2025 (Figures Finalised as at 2025/10/28)</t>
  </si>
  <si>
    <t>Mpumalanga: Nkangala (DC31) - Table C4 Quarterly Budgeted Financial Performance ( Waste management                                   ) for 1st Quarter ended 30 September 2025 (Figures Finalised as at 2025/10/28)</t>
  </si>
  <si>
    <t>Mpumalanga: Thaba Chweu (MP321) - Table C4 Quarterly Budgeted Financial Performance ( Waste management                                   ) for 1st Quarter ended 30 September 2025 (Figures Finalised as at 2025/10/28)</t>
  </si>
  <si>
    <t>Mpumalanga: Nkomazi (MP324) - Table C4 Quarterly Budgeted Financial Performance ( Waste management                                   ) for 1st Quarter ended 30 September 2025 (Figures Finalised as at 2025/10/28)</t>
  </si>
  <si>
    <t>Mpumalanga: Bushbuckridge (MP325) - Table C4 Quarterly Budgeted Financial Performance ( Waste management                                   ) for 1st Quarter ended 30 September 2025 (Figures Finalised as at 2025/10/28)</t>
  </si>
  <si>
    <t>Mpumalanga: City of Mbombela (MP326) - Table C4 Quarterly Budgeted Financial Performance ( Waste management                                   ) for 1st Quarter ended 30 September 2025 (Figures Finalised as at 2025/10/28)</t>
  </si>
  <si>
    <t>Mpumalanga: Ehlanzeni (DC32)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</si>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</sst>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11331025</v>
      </c>
      <c r="D9" s="20"/>
      <c r="E9" s="21">
        <v>14293212</v>
      </c>
      <c r="F9" s="22">
        <v>14293212</v>
      </c>
      <c r="G9" s="22">
        <v>1048195</v>
      </c>
      <c r="H9" s="22">
        <v>1056432</v>
      </c>
      <c r="I9" s="22">
        <v>1049826</v>
      </c>
      <c r="J9" s="22">
        <v>3154453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3154453</v>
      </c>
      <c r="X9" s="22">
        <v>3573303</v>
      </c>
      <c r="Y9" s="22">
        <v>-418850</v>
      </c>
      <c r="Z9" s="23">
        <v>-11.721648010258296</v>
      </c>
      <c r="AA9" s="20">
        <v>14293212</v>
      </c>
    </row>
    <row r="10" spans="1:27" x14ac:dyDescent="0.25">
      <c r="A10" s="19" t="s">
        <v>38</v>
      </c>
      <c r="B10" s="15" t="s">
        <v>32</v>
      </c>
      <c r="C10" s="20">
        <v>112585</v>
      </c>
      <c r="D10" s="20"/>
      <c r="E10" s="21"/>
      <c r="F10" s="22"/>
      <c r="G10" s="22">
        <v>8780</v>
      </c>
      <c r="H10" s="22">
        <v>12046</v>
      </c>
      <c r="I10" s="22">
        <v>880</v>
      </c>
      <c r="J10" s="22">
        <v>21706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21706</v>
      </c>
      <c r="X10" s="22"/>
      <c r="Y10" s="22">
        <v>21706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6558205</v>
      </c>
      <c r="D13" s="20"/>
      <c r="E13" s="21">
        <v>4492572</v>
      </c>
      <c r="F13" s="22">
        <v>4492572</v>
      </c>
      <c r="G13" s="22">
        <v>549882</v>
      </c>
      <c r="H13" s="22">
        <v>566557</v>
      </c>
      <c r="I13" s="22">
        <v>575546</v>
      </c>
      <c r="J13" s="22">
        <v>1691985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1691985</v>
      </c>
      <c r="X13" s="22">
        <v>1123143</v>
      </c>
      <c r="Y13" s="22">
        <v>568842</v>
      </c>
      <c r="Z13" s="23">
        <v>50.647335201305623</v>
      </c>
      <c r="AA13" s="20">
        <v>4492572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18001815</v>
      </c>
      <c r="D33" s="29">
        <f t="shared" ref="D33:Y33" si="0">SUM(D6:D32)</f>
        <v>0</v>
      </c>
      <c r="E33" s="30">
        <f t="shared" si="0"/>
        <v>18785784</v>
      </c>
      <c r="F33" s="31">
        <f t="shared" si="0"/>
        <v>18785784</v>
      </c>
      <c r="G33" s="31">
        <f t="shared" si="0"/>
        <v>1606857</v>
      </c>
      <c r="H33" s="31">
        <f t="shared" si="0"/>
        <v>1635035</v>
      </c>
      <c r="I33" s="31">
        <f t="shared" si="0"/>
        <v>1626252</v>
      </c>
      <c r="J33" s="31">
        <f t="shared" si="0"/>
        <v>4868144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4868144</v>
      </c>
      <c r="X33" s="31">
        <f t="shared" si="0"/>
        <v>4696446</v>
      </c>
      <c r="Y33" s="31">
        <f t="shared" si="0"/>
        <v>171698</v>
      </c>
      <c r="Z33" s="32">
        <f>+IF(X33&lt;&gt;0,+(Y33/X33)*100,0)</f>
        <v>3.6559134290056776</v>
      </c>
      <c r="AA33" s="29">
        <f>SUM(AA6:AA32)</f>
        <v>18785784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5163819</v>
      </c>
      <c r="D35" s="20"/>
      <c r="E35" s="21">
        <v>5359150</v>
      </c>
      <c r="F35" s="22">
        <v>5359150</v>
      </c>
      <c r="G35" s="22">
        <v>414041</v>
      </c>
      <c r="H35" s="22">
        <v>369886</v>
      </c>
      <c r="I35" s="22">
        <v>350092</v>
      </c>
      <c r="J35" s="22">
        <v>1134019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1134019</v>
      </c>
      <c r="X35" s="22">
        <v>1339788</v>
      </c>
      <c r="Y35" s="22">
        <v>-205769</v>
      </c>
      <c r="Z35" s="23">
        <v>-15.358325346995198</v>
      </c>
      <c r="AA35" s="20">
        <v>5359150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22046108</v>
      </c>
      <c r="D39" s="20"/>
      <c r="E39" s="21">
        <v>3485240</v>
      </c>
      <c r="F39" s="22">
        <v>3485240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871311</v>
      </c>
      <c r="Y39" s="22">
        <v>-871311</v>
      </c>
      <c r="Z39" s="23">
        <v>-100</v>
      </c>
      <c r="AA39" s="20">
        <v>3485240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3452312</v>
      </c>
      <c r="D42" s="20"/>
      <c r="E42" s="21">
        <v>3850000</v>
      </c>
      <c r="F42" s="22">
        <v>3850000</v>
      </c>
      <c r="G42" s="22"/>
      <c r="H42" s="22">
        <v>329000</v>
      </c>
      <c r="I42" s="22">
        <v>304000</v>
      </c>
      <c r="J42" s="22">
        <v>633000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633000</v>
      </c>
      <c r="X42" s="22">
        <v>962499</v>
      </c>
      <c r="Y42" s="22">
        <v>-329499</v>
      </c>
      <c r="Z42" s="23">
        <v>-34.23369790514068</v>
      </c>
      <c r="AA42" s="20">
        <v>3850000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3273589</v>
      </c>
      <c r="F44" s="22">
        <v>3273589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818397</v>
      </c>
      <c r="Y44" s="22">
        <v>-818397</v>
      </c>
      <c r="Z44" s="23">
        <v>-100</v>
      </c>
      <c r="AA44" s="20">
        <v>3273589</v>
      </c>
    </row>
    <row r="45" spans="1:27" x14ac:dyDescent="0.25">
      <c r="A45" s="19" t="s">
        <v>70</v>
      </c>
      <c r="B45" s="15" t="s">
        <v>32</v>
      </c>
      <c r="C45" s="20">
        <v>50170</v>
      </c>
      <c r="D45" s="20"/>
      <c r="E45" s="21">
        <v>63000</v>
      </c>
      <c r="F45" s="22">
        <v>63000</v>
      </c>
      <c r="G45" s="22">
        <v>3307</v>
      </c>
      <c r="H45" s="22">
        <v>2886</v>
      </c>
      <c r="I45" s="22">
        <v>2729</v>
      </c>
      <c r="J45" s="22">
        <v>8922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8922</v>
      </c>
      <c r="X45" s="22">
        <v>15750</v>
      </c>
      <c r="Y45" s="22">
        <v>-6828</v>
      </c>
      <c r="Z45" s="23">
        <v>-43.352380952380955</v>
      </c>
      <c r="AA45" s="20">
        <v>63000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30712409</v>
      </c>
      <c r="D48" s="29">
        <f t="shared" ref="D48:Y48" si="1">SUM(D35:D47)</f>
        <v>0</v>
      </c>
      <c r="E48" s="30">
        <f t="shared" si="1"/>
        <v>16030979</v>
      </c>
      <c r="F48" s="31">
        <f t="shared" si="1"/>
        <v>16030979</v>
      </c>
      <c r="G48" s="31">
        <f t="shared" si="1"/>
        <v>417348</v>
      </c>
      <c r="H48" s="31">
        <f t="shared" si="1"/>
        <v>701772</v>
      </c>
      <c r="I48" s="31">
        <f t="shared" si="1"/>
        <v>656821</v>
      </c>
      <c r="J48" s="31">
        <f t="shared" si="1"/>
        <v>1775941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1775941</v>
      </c>
      <c r="X48" s="31">
        <f t="shared" si="1"/>
        <v>4007745</v>
      </c>
      <c r="Y48" s="31">
        <f t="shared" si="1"/>
        <v>-2231804</v>
      </c>
      <c r="Z48" s="32">
        <f>+IF(X48&lt;&gt;0,+(Y48/X48)*100,0)</f>
        <v>-55.687275512788361</v>
      </c>
      <c r="AA48" s="29">
        <f>SUM(AA35:AA47)</f>
        <v>16030979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-12710594</v>
      </c>
      <c r="D49" s="39">
        <f t="shared" si="2"/>
        <v>0</v>
      </c>
      <c r="E49" s="40">
        <f t="shared" si="2"/>
        <v>2754805</v>
      </c>
      <c r="F49" s="41">
        <f t="shared" si="2"/>
        <v>2754805</v>
      </c>
      <c r="G49" s="41">
        <f t="shared" si="2"/>
        <v>1189509</v>
      </c>
      <c r="H49" s="41">
        <f t="shared" si="2"/>
        <v>933263</v>
      </c>
      <c r="I49" s="41">
        <f t="shared" si="2"/>
        <v>969431</v>
      </c>
      <c r="J49" s="41">
        <f t="shared" si="2"/>
        <v>3092203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3092203</v>
      </c>
      <c r="X49" s="41">
        <f t="shared" si="2"/>
        <v>688701</v>
      </c>
      <c r="Y49" s="41">
        <f t="shared" si="2"/>
        <v>2403502</v>
      </c>
      <c r="Z49" s="42">
        <f>+IF(X49&lt;&gt;0,+(Y49/X49)*100,0)</f>
        <v>348.99063599443008</v>
      </c>
      <c r="AA49" s="39">
        <f>+AA33-AA48</f>
        <v>2754805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-12710594</v>
      </c>
      <c r="D52" s="48">
        <f t="shared" si="3"/>
        <v>0</v>
      </c>
      <c r="E52" s="49">
        <f t="shared" si="3"/>
        <v>2754805</v>
      </c>
      <c r="F52" s="50">
        <f t="shared" si="3"/>
        <v>2754805</v>
      </c>
      <c r="G52" s="50">
        <f t="shared" si="3"/>
        <v>1189509</v>
      </c>
      <c r="H52" s="50">
        <f t="shared" si="3"/>
        <v>933263</v>
      </c>
      <c r="I52" s="50">
        <f t="shared" si="3"/>
        <v>969431</v>
      </c>
      <c r="J52" s="50">
        <f t="shared" si="3"/>
        <v>3092203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3092203</v>
      </c>
      <c r="X52" s="50">
        <f t="shared" si="3"/>
        <v>688701</v>
      </c>
      <c r="Y52" s="50">
        <f t="shared" si="3"/>
        <v>2403502</v>
      </c>
      <c r="Z52" s="51">
        <f>+IF(X52&lt;&gt;0,+(Y52/X52)*100,0)</f>
        <v>348.99063599443008</v>
      </c>
      <c r="AA52" s="48">
        <f>SUM(AA49:AA51)</f>
        <v>2754805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-12710594</v>
      </c>
      <c r="D54" s="54">
        <f>+D52-D53</f>
        <v>0</v>
      </c>
      <c r="E54" s="55">
        <f t="shared" si="4"/>
        <v>2754805</v>
      </c>
      <c r="F54" s="56">
        <f t="shared" si="4"/>
        <v>2754805</v>
      </c>
      <c r="G54" s="56">
        <f t="shared" si="4"/>
        <v>1189509</v>
      </c>
      <c r="H54" s="56">
        <f t="shared" si="4"/>
        <v>933263</v>
      </c>
      <c r="I54" s="56">
        <f t="shared" si="4"/>
        <v>969431</v>
      </c>
      <c r="J54" s="56">
        <f t="shared" si="4"/>
        <v>3092203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3092203</v>
      </c>
      <c r="X54" s="56">
        <f t="shared" si="4"/>
        <v>688701</v>
      </c>
      <c r="Y54" s="56">
        <f t="shared" si="4"/>
        <v>2403502</v>
      </c>
      <c r="Z54" s="57">
        <f>+IF(X54&lt;&gt;0,+(Y54/X54)*100,0)</f>
        <v>348.99063599443008</v>
      </c>
      <c r="AA54" s="54">
        <f>+AA52-AA53</f>
        <v>2754805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-12710594</v>
      </c>
      <c r="D57" s="48">
        <f>SUM(D54:D56)</f>
        <v>0</v>
      </c>
      <c r="E57" s="49">
        <f t="shared" si="5"/>
        <v>2754805</v>
      </c>
      <c r="F57" s="50">
        <f t="shared" si="5"/>
        <v>2754805</v>
      </c>
      <c r="G57" s="50">
        <f t="shared" si="5"/>
        <v>1189509</v>
      </c>
      <c r="H57" s="50">
        <f t="shared" si="5"/>
        <v>933263</v>
      </c>
      <c r="I57" s="50">
        <f t="shared" si="5"/>
        <v>969431</v>
      </c>
      <c r="J57" s="50">
        <f t="shared" si="5"/>
        <v>3092203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3092203</v>
      </c>
      <c r="X57" s="50">
        <f t="shared" si="5"/>
        <v>688701</v>
      </c>
      <c r="Y57" s="50">
        <f t="shared" si="5"/>
        <v>2403502</v>
      </c>
      <c r="Z57" s="51">
        <f>+IF(X57&lt;&gt;0,+(Y57/X57)*100,0)</f>
        <v>348.99063599443008</v>
      </c>
      <c r="AA57" s="48">
        <f>SUM(AA54:AA56)</f>
        <v>2754805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-12710594</v>
      </c>
      <c r="D60" s="65">
        <f>SUM(D57:D59)</f>
        <v>0</v>
      </c>
      <c r="E60" s="66">
        <f t="shared" si="6"/>
        <v>2754805</v>
      </c>
      <c r="F60" s="67">
        <f t="shared" si="6"/>
        <v>2754805</v>
      </c>
      <c r="G60" s="67">
        <f t="shared" si="6"/>
        <v>1189509</v>
      </c>
      <c r="H60" s="67">
        <f t="shared" si="6"/>
        <v>933263</v>
      </c>
      <c r="I60" s="67">
        <f t="shared" si="6"/>
        <v>969431</v>
      </c>
      <c r="J60" s="67">
        <f t="shared" si="6"/>
        <v>3092203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3092203</v>
      </c>
      <c r="X60" s="67">
        <f t="shared" si="6"/>
        <v>688701</v>
      </c>
      <c r="Y60" s="67">
        <f t="shared" si="6"/>
        <v>2403502</v>
      </c>
      <c r="Z60" s="68">
        <f>+IF(X60&lt;&gt;0,+(Y60/X60)*100,0)</f>
        <v>348.99063599443008</v>
      </c>
      <c r="AA60" s="65">
        <f>SUM(AA57:AA59)</f>
        <v>2754805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53011227</v>
      </c>
      <c r="D9" s="20"/>
      <c r="E9" s="21">
        <v>58741625</v>
      </c>
      <c r="F9" s="22">
        <v>58741625</v>
      </c>
      <c r="G9" s="22">
        <v>4768068</v>
      </c>
      <c r="H9" s="22">
        <v>4691849</v>
      </c>
      <c r="I9" s="22">
        <v>4723373</v>
      </c>
      <c r="J9" s="22">
        <v>14183290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14183290</v>
      </c>
      <c r="X9" s="22">
        <v>14685402</v>
      </c>
      <c r="Y9" s="22">
        <v>-502112</v>
      </c>
      <c r="Z9" s="23">
        <v>-3.4191232899174291</v>
      </c>
      <c r="AA9" s="20">
        <v>58741625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</v>
      </c>
      <c r="F10" s="22">
        <v>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6645192</v>
      </c>
      <c r="D13" s="20"/>
      <c r="E13" s="21">
        <v>7917150</v>
      </c>
      <c r="F13" s="22">
        <v>7917150</v>
      </c>
      <c r="G13" s="22">
        <v>497893</v>
      </c>
      <c r="H13" s="22">
        <v>494865</v>
      </c>
      <c r="I13" s="22">
        <v>506353</v>
      </c>
      <c r="J13" s="22">
        <v>1499111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1499111</v>
      </c>
      <c r="X13" s="22">
        <v>1979286</v>
      </c>
      <c r="Y13" s="22">
        <v>-480175</v>
      </c>
      <c r="Z13" s="23">
        <v>-24.26001093323552</v>
      </c>
      <c r="AA13" s="20">
        <v>7917150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1487418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61143837</v>
      </c>
      <c r="D33" s="29">
        <f t="shared" ref="D33:Y33" si="0">SUM(D6:D32)</f>
        <v>0</v>
      </c>
      <c r="E33" s="30">
        <f t="shared" si="0"/>
        <v>66658778</v>
      </c>
      <c r="F33" s="31">
        <f t="shared" si="0"/>
        <v>66658778</v>
      </c>
      <c r="G33" s="31">
        <f t="shared" si="0"/>
        <v>5265961</v>
      </c>
      <c r="H33" s="31">
        <f t="shared" si="0"/>
        <v>5186714</v>
      </c>
      <c r="I33" s="31">
        <f t="shared" si="0"/>
        <v>5229726</v>
      </c>
      <c r="J33" s="31">
        <f t="shared" si="0"/>
        <v>15682401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15682401</v>
      </c>
      <c r="X33" s="31">
        <f t="shared" si="0"/>
        <v>16664688</v>
      </c>
      <c r="Y33" s="31">
        <f t="shared" si="0"/>
        <v>-982287</v>
      </c>
      <c r="Z33" s="32">
        <f>+IF(X33&lt;&gt;0,+(Y33/X33)*100,0)</f>
        <v>-5.894421785754405</v>
      </c>
      <c r="AA33" s="29">
        <f>SUM(AA6:AA32)</f>
        <v>66658778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26771546</v>
      </c>
      <c r="D35" s="20"/>
      <c r="E35" s="21">
        <v>29258099</v>
      </c>
      <c r="F35" s="22">
        <v>29258099</v>
      </c>
      <c r="G35" s="22">
        <v>2411071</v>
      </c>
      <c r="H35" s="22">
        <v>2372730</v>
      </c>
      <c r="I35" s="22">
        <v>2538291</v>
      </c>
      <c r="J35" s="22">
        <v>7322092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7322092</v>
      </c>
      <c r="X35" s="22">
        <v>7314549</v>
      </c>
      <c r="Y35" s="22">
        <v>7543</v>
      </c>
      <c r="Z35" s="23">
        <v>0.10312324109114587</v>
      </c>
      <c r="AA35" s="20">
        <v>29258099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2864952</v>
      </c>
      <c r="D38" s="20"/>
      <c r="E38" s="21">
        <v>2217400</v>
      </c>
      <c r="F38" s="22">
        <v>2217400</v>
      </c>
      <c r="G38" s="22">
        <v>563171</v>
      </c>
      <c r="H38" s="22">
        <v>171817</v>
      </c>
      <c r="I38" s="22">
        <v>373800</v>
      </c>
      <c r="J38" s="22">
        <v>1108788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1108788</v>
      </c>
      <c r="X38" s="22">
        <v>554355</v>
      </c>
      <c r="Y38" s="22">
        <v>554433</v>
      </c>
      <c r="Z38" s="23">
        <v>100.0140704061477</v>
      </c>
      <c r="AA38" s="20">
        <v>2217400</v>
      </c>
    </row>
    <row r="39" spans="1:27" x14ac:dyDescent="0.25">
      <c r="A39" s="19" t="s">
        <v>65</v>
      </c>
      <c r="B39" s="15" t="s">
        <v>32</v>
      </c>
      <c r="C39" s="20">
        <v>16028161</v>
      </c>
      <c r="D39" s="20"/>
      <c r="E39" s="21">
        <v>1595392</v>
      </c>
      <c r="F39" s="22">
        <v>1595392</v>
      </c>
      <c r="G39" s="22"/>
      <c r="H39" s="22">
        <v>33151</v>
      </c>
      <c r="I39" s="22">
        <v>23443</v>
      </c>
      <c r="J39" s="22">
        <v>56594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56594</v>
      </c>
      <c r="X39" s="22">
        <v>398850</v>
      </c>
      <c r="Y39" s="22">
        <v>-342256</v>
      </c>
      <c r="Z39" s="23">
        <v>-85.810705779114954</v>
      </c>
      <c r="AA39" s="20">
        <v>1595392</v>
      </c>
    </row>
    <row r="40" spans="1:27" x14ac:dyDescent="0.25">
      <c r="A40" s="19" t="s">
        <v>66</v>
      </c>
      <c r="B40" s="15" t="s">
        <v>32</v>
      </c>
      <c r="C40" s="20">
        <v>19627269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3490000</v>
      </c>
      <c r="F41" s="22">
        <v>3490000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872502</v>
      </c>
      <c r="Y41" s="22">
        <v>-872502</v>
      </c>
      <c r="Z41" s="23">
        <v>-100</v>
      </c>
      <c r="AA41" s="20">
        <v>3490000</v>
      </c>
    </row>
    <row r="42" spans="1:27" x14ac:dyDescent="0.25">
      <c r="A42" s="19" t="s">
        <v>67</v>
      </c>
      <c r="B42" s="15" t="s">
        <v>32</v>
      </c>
      <c r="C42" s="20">
        <v>29900</v>
      </c>
      <c r="D42" s="20"/>
      <c r="E42" s="21">
        <v>59905</v>
      </c>
      <c r="F42" s="22">
        <v>59905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14979</v>
      </c>
      <c r="Y42" s="22">
        <v>-14979</v>
      </c>
      <c r="Z42" s="23">
        <v>-100</v>
      </c>
      <c r="AA42" s="20">
        <v>59905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-2312421</v>
      </c>
      <c r="D45" s="20"/>
      <c r="E45" s="21">
        <v>4464468</v>
      </c>
      <c r="F45" s="22">
        <v>4464468</v>
      </c>
      <c r="G45" s="22">
        <v>138816</v>
      </c>
      <c r="H45" s="22">
        <v>245664</v>
      </c>
      <c r="I45" s="22">
        <v>38629</v>
      </c>
      <c r="J45" s="22">
        <v>423109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423109</v>
      </c>
      <c r="X45" s="22">
        <v>1116129</v>
      </c>
      <c r="Y45" s="22">
        <v>-693020</v>
      </c>
      <c r="Z45" s="23">
        <v>-62.091389077785806</v>
      </c>
      <c r="AA45" s="20">
        <v>4464468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238168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63247575</v>
      </c>
      <c r="D48" s="29">
        <f t="shared" ref="D48:Y48" si="1">SUM(D35:D47)</f>
        <v>0</v>
      </c>
      <c r="E48" s="30">
        <f t="shared" si="1"/>
        <v>41085264</v>
      </c>
      <c r="F48" s="31">
        <f t="shared" si="1"/>
        <v>41085264</v>
      </c>
      <c r="G48" s="31">
        <f t="shared" si="1"/>
        <v>3113058</v>
      </c>
      <c r="H48" s="31">
        <f t="shared" si="1"/>
        <v>2823362</v>
      </c>
      <c r="I48" s="31">
        <f t="shared" si="1"/>
        <v>2974163</v>
      </c>
      <c r="J48" s="31">
        <f t="shared" si="1"/>
        <v>8910583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8910583</v>
      </c>
      <c r="X48" s="31">
        <f t="shared" si="1"/>
        <v>10271364</v>
      </c>
      <c r="Y48" s="31">
        <f t="shared" si="1"/>
        <v>-1360781</v>
      </c>
      <c r="Z48" s="32">
        <f>+IF(X48&lt;&gt;0,+(Y48/X48)*100,0)</f>
        <v>-13.248298862741112</v>
      </c>
      <c r="AA48" s="29">
        <f>SUM(AA35:AA47)</f>
        <v>41085264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-2103738</v>
      </c>
      <c r="D49" s="39">
        <f t="shared" si="2"/>
        <v>0</v>
      </c>
      <c r="E49" s="40">
        <f t="shared" si="2"/>
        <v>25573514</v>
      </c>
      <c r="F49" s="41">
        <f t="shared" si="2"/>
        <v>25573514</v>
      </c>
      <c r="G49" s="41">
        <f t="shared" si="2"/>
        <v>2152903</v>
      </c>
      <c r="H49" s="41">
        <f t="shared" si="2"/>
        <v>2363352</v>
      </c>
      <c r="I49" s="41">
        <f t="shared" si="2"/>
        <v>2255563</v>
      </c>
      <c r="J49" s="41">
        <f t="shared" si="2"/>
        <v>6771818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6771818</v>
      </c>
      <c r="X49" s="41">
        <f t="shared" si="2"/>
        <v>6393324</v>
      </c>
      <c r="Y49" s="41">
        <f t="shared" si="2"/>
        <v>378494</v>
      </c>
      <c r="Z49" s="42">
        <f>+IF(X49&lt;&gt;0,+(Y49/X49)*100,0)</f>
        <v>5.9201442004190623</v>
      </c>
      <c r="AA49" s="39">
        <f>+AA33-AA48</f>
        <v>25573514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1913971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-189767</v>
      </c>
      <c r="D52" s="48">
        <f t="shared" si="3"/>
        <v>0</v>
      </c>
      <c r="E52" s="49">
        <f t="shared" si="3"/>
        <v>25573514</v>
      </c>
      <c r="F52" s="50">
        <f t="shared" si="3"/>
        <v>25573514</v>
      </c>
      <c r="G52" s="50">
        <f t="shared" si="3"/>
        <v>2152903</v>
      </c>
      <c r="H52" s="50">
        <f t="shared" si="3"/>
        <v>2363352</v>
      </c>
      <c r="I52" s="50">
        <f t="shared" si="3"/>
        <v>2255563</v>
      </c>
      <c r="J52" s="50">
        <f t="shared" si="3"/>
        <v>6771818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6771818</v>
      </c>
      <c r="X52" s="50">
        <f t="shared" si="3"/>
        <v>6393324</v>
      </c>
      <c r="Y52" s="50">
        <f t="shared" si="3"/>
        <v>378494</v>
      </c>
      <c r="Z52" s="51">
        <f>+IF(X52&lt;&gt;0,+(Y52/X52)*100,0)</f>
        <v>5.9201442004190623</v>
      </c>
      <c r="AA52" s="48">
        <f>SUM(AA49:AA51)</f>
        <v>25573514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-189767</v>
      </c>
      <c r="D54" s="54">
        <f>+D52-D53</f>
        <v>0</v>
      </c>
      <c r="E54" s="55">
        <f t="shared" si="4"/>
        <v>25573514</v>
      </c>
      <c r="F54" s="56">
        <f t="shared" si="4"/>
        <v>25573514</v>
      </c>
      <c r="G54" s="56">
        <f t="shared" si="4"/>
        <v>2152903</v>
      </c>
      <c r="H54" s="56">
        <f t="shared" si="4"/>
        <v>2363352</v>
      </c>
      <c r="I54" s="56">
        <f t="shared" si="4"/>
        <v>2255563</v>
      </c>
      <c r="J54" s="56">
        <f t="shared" si="4"/>
        <v>6771818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6771818</v>
      </c>
      <c r="X54" s="56">
        <f t="shared" si="4"/>
        <v>6393324</v>
      </c>
      <c r="Y54" s="56">
        <f t="shared" si="4"/>
        <v>378494</v>
      </c>
      <c r="Z54" s="57">
        <f>+IF(X54&lt;&gt;0,+(Y54/X54)*100,0)</f>
        <v>5.9201442004190623</v>
      </c>
      <c r="AA54" s="54">
        <f>+AA52-AA53</f>
        <v>25573514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-189767</v>
      </c>
      <c r="D57" s="48">
        <f>SUM(D54:D56)</f>
        <v>0</v>
      </c>
      <c r="E57" s="49">
        <f t="shared" si="5"/>
        <v>25573514</v>
      </c>
      <c r="F57" s="50">
        <f t="shared" si="5"/>
        <v>25573514</v>
      </c>
      <c r="G57" s="50">
        <f t="shared" si="5"/>
        <v>2152903</v>
      </c>
      <c r="H57" s="50">
        <f t="shared" si="5"/>
        <v>2363352</v>
      </c>
      <c r="I57" s="50">
        <f t="shared" si="5"/>
        <v>2255563</v>
      </c>
      <c r="J57" s="50">
        <f t="shared" si="5"/>
        <v>6771818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6771818</v>
      </c>
      <c r="X57" s="50">
        <f t="shared" si="5"/>
        <v>6393324</v>
      </c>
      <c r="Y57" s="50">
        <f t="shared" si="5"/>
        <v>378494</v>
      </c>
      <c r="Z57" s="51">
        <f>+IF(X57&lt;&gt;0,+(Y57/X57)*100,0)</f>
        <v>5.9201442004190623</v>
      </c>
      <c r="AA57" s="48">
        <f>SUM(AA54:AA56)</f>
        <v>25573514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-189767</v>
      </c>
      <c r="D60" s="65">
        <f>SUM(D57:D59)</f>
        <v>0</v>
      </c>
      <c r="E60" s="66">
        <f t="shared" si="6"/>
        <v>25573514</v>
      </c>
      <c r="F60" s="67">
        <f t="shared" si="6"/>
        <v>25573514</v>
      </c>
      <c r="G60" s="67">
        <f t="shared" si="6"/>
        <v>2152903</v>
      </c>
      <c r="H60" s="67">
        <f t="shared" si="6"/>
        <v>2363352</v>
      </c>
      <c r="I60" s="67">
        <f t="shared" si="6"/>
        <v>2255563</v>
      </c>
      <c r="J60" s="67">
        <f t="shared" si="6"/>
        <v>6771818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6771818</v>
      </c>
      <c r="X60" s="67">
        <f t="shared" si="6"/>
        <v>6393324</v>
      </c>
      <c r="Y60" s="67">
        <f t="shared" si="6"/>
        <v>378494</v>
      </c>
      <c r="Z60" s="68">
        <f>+IF(X60&lt;&gt;0,+(Y60/X60)*100,0)</f>
        <v>5.9201442004190623</v>
      </c>
      <c r="AA60" s="65">
        <f>SUM(AA57:AA59)</f>
        <v>25573514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12596458</v>
      </c>
      <c r="D9" s="20"/>
      <c r="E9" s="21">
        <v>17040191</v>
      </c>
      <c r="F9" s="22">
        <v>17040191</v>
      </c>
      <c r="G9" s="22">
        <v>1204016</v>
      </c>
      <c r="H9" s="22">
        <v>1162527</v>
      </c>
      <c r="I9" s="22">
        <v>1149204</v>
      </c>
      <c r="J9" s="22">
        <v>3515747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3515747</v>
      </c>
      <c r="X9" s="22">
        <v>4260048</v>
      </c>
      <c r="Y9" s="22">
        <v>-744301</v>
      </c>
      <c r="Z9" s="23">
        <v>-17.471657596346333</v>
      </c>
      <c r="AA9" s="20">
        <v>17040191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8467521</v>
      </c>
      <c r="D13" s="20"/>
      <c r="E13" s="21">
        <v>14463144</v>
      </c>
      <c r="F13" s="22">
        <v>14463144</v>
      </c>
      <c r="G13" s="22">
        <v>549044</v>
      </c>
      <c r="H13" s="22">
        <v>524851</v>
      </c>
      <c r="I13" s="22">
        <v>514150</v>
      </c>
      <c r="J13" s="22">
        <v>1588045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1588045</v>
      </c>
      <c r="X13" s="22">
        <v>3615786</v>
      </c>
      <c r="Y13" s="22">
        <v>-2027741</v>
      </c>
      <c r="Z13" s="23">
        <v>-56.080227093085711</v>
      </c>
      <c r="AA13" s="20">
        <v>14463144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-3529013</v>
      </c>
      <c r="D29" s="20"/>
      <c r="E29" s="21">
        <v>450972</v>
      </c>
      <c r="F29" s="22">
        <v>450972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112743</v>
      </c>
      <c r="Y29" s="22">
        <v>-112743</v>
      </c>
      <c r="Z29" s="23">
        <v>-100</v>
      </c>
      <c r="AA29" s="20">
        <v>450972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17534966</v>
      </c>
      <c r="D33" s="29">
        <f t="shared" ref="D33:Y33" si="0">SUM(D6:D32)</f>
        <v>0</v>
      </c>
      <c r="E33" s="30">
        <f t="shared" si="0"/>
        <v>31954307</v>
      </c>
      <c r="F33" s="31">
        <f t="shared" si="0"/>
        <v>31954307</v>
      </c>
      <c r="G33" s="31">
        <f t="shared" si="0"/>
        <v>1753060</v>
      </c>
      <c r="H33" s="31">
        <f t="shared" si="0"/>
        <v>1687378</v>
      </c>
      <c r="I33" s="31">
        <f t="shared" si="0"/>
        <v>1663354</v>
      </c>
      <c r="J33" s="31">
        <f t="shared" si="0"/>
        <v>5103792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5103792</v>
      </c>
      <c r="X33" s="31">
        <f t="shared" si="0"/>
        <v>7988577</v>
      </c>
      <c r="Y33" s="31">
        <f t="shared" si="0"/>
        <v>-2884785</v>
      </c>
      <c r="Z33" s="32">
        <f>+IF(X33&lt;&gt;0,+(Y33/X33)*100,0)</f>
        <v>-36.111375029620419</v>
      </c>
      <c r="AA33" s="29">
        <f>SUM(AA6:AA32)</f>
        <v>31954307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15545156</v>
      </c>
      <c r="D35" s="20"/>
      <c r="E35" s="21">
        <v>17616288</v>
      </c>
      <c r="F35" s="22">
        <v>17616288</v>
      </c>
      <c r="G35" s="22">
        <v>77306</v>
      </c>
      <c r="H35" s="22">
        <v>154642</v>
      </c>
      <c r="I35" s="22">
        <v>2698682</v>
      </c>
      <c r="J35" s="22">
        <v>2930630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2930630</v>
      </c>
      <c r="X35" s="22">
        <v>4404039</v>
      </c>
      <c r="Y35" s="22">
        <v>-1473409</v>
      </c>
      <c r="Z35" s="23">
        <v>-33.455857225605854</v>
      </c>
      <c r="AA35" s="20">
        <v>17616288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745448</v>
      </c>
      <c r="D38" s="20"/>
      <c r="E38" s="21">
        <v>142000</v>
      </c>
      <c r="F38" s="22">
        <v>142000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35502</v>
      </c>
      <c r="Y38" s="22">
        <v>-35502</v>
      </c>
      <c r="Z38" s="23">
        <v>-100</v>
      </c>
      <c r="AA38" s="20">
        <v>142000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11664325</v>
      </c>
      <c r="F39" s="22">
        <v>11664325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2916081</v>
      </c>
      <c r="Y39" s="22">
        <v>-2916081</v>
      </c>
      <c r="Z39" s="23">
        <v>-100</v>
      </c>
      <c r="AA39" s="20">
        <v>11664325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3078717</v>
      </c>
      <c r="D41" s="20"/>
      <c r="E41" s="21">
        <v>120432</v>
      </c>
      <c r="F41" s="22">
        <v>120432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30108</v>
      </c>
      <c r="Y41" s="22">
        <v>-30108</v>
      </c>
      <c r="Z41" s="23">
        <v>-100</v>
      </c>
      <c r="AA41" s="20">
        <v>120432</v>
      </c>
    </row>
    <row r="42" spans="1:27" x14ac:dyDescent="0.25">
      <c r="A42" s="19" t="s">
        <v>67</v>
      </c>
      <c r="B42" s="15" t="s">
        <v>32</v>
      </c>
      <c r="C42" s="20">
        <v>1470959</v>
      </c>
      <c r="D42" s="20"/>
      <c r="E42" s="21">
        <v>1280000</v>
      </c>
      <c r="F42" s="22">
        <v>1280000</v>
      </c>
      <c r="G42" s="22">
        <v>54290</v>
      </c>
      <c r="H42" s="22">
        <v>29413</v>
      </c>
      <c r="I42" s="22">
        <v>171838</v>
      </c>
      <c r="J42" s="22">
        <v>255541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255541</v>
      </c>
      <c r="X42" s="22">
        <v>319997</v>
      </c>
      <c r="Y42" s="22">
        <v>-64456</v>
      </c>
      <c r="Z42" s="23">
        <v>-20.142688837707855</v>
      </c>
      <c r="AA42" s="20">
        <v>1280000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3345035</v>
      </c>
      <c r="D45" s="20"/>
      <c r="E45" s="21">
        <v>2001019</v>
      </c>
      <c r="F45" s="22">
        <v>2001019</v>
      </c>
      <c r="G45" s="22">
        <v>75377</v>
      </c>
      <c r="H45" s="22">
        <v>436109</v>
      </c>
      <c r="I45" s="22">
        <v>326917</v>
      </c>
      <c r="J45" s="22">
        <v>838403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838403</v>
      </c>
      <c r="X45" s="22">
        <v>500259</v>
      </c>
      <c r="Y45" s="22">
        <v>338144</v>
      </c>
      <c r="Z45" s="23">
        <v>67.593786418635148</v>
      </c>
      <c r="AA45" s="20">
        <v>2001019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24185315</v>
      </c>
      <c r="D48" s="29">
        <f t="shared" ref="D48:Y48" si="1">SUM(D35:D47)</f>
        <v>0</v>
      </c>
      <c r="E48" s="30">
        <f t="shared" si="1"/>
        <v>32824064</v>
      </c>
      <c r="F48" s="31">
        <f t="shared" si="1"/>
        <v>32824064</v>
      </c>
      <c r="G48" s="31">
        <f t="shared" si="1"/>
        <v>206973</v>
      </c>
      <c r="H48" s="31">
        <f t="shared" si="1"/>
        <v>620164</v>
      </c>
      <c r="I48" s="31">
        <f t="shared" si="1"/>
        <v>3197437</v>
      </c>
      <c r="J48" s="31">
        <f t="shared" si="1"/>
        <v>4024574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4024574</v>
      </c>
      <c r="X48" s="31">
        <f t="shared" si="1"/>
        <v>8205986</v>
      </c>
      <c r="Y48" s="31">
        <f t="shared" si="1"/>
        <v>-4181412</v>
      </c>
      <c r="Z48" s="32">
        <f>+IF(X48&lt;&gt;0,+(Y48/X48)*100,0)</f>
        <v>-50.955631657182941</v>
      </c>
      <c r="AA48" s="29">
        <f>SUM(AA35:AA47)</f>
        <v>32824064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-6650349</v>
      </c>
      <c r="D49" s="39">
        <f t="shared" si="2"/>
        <v>0</v>
      </c>
      <c r="E49" s="40">
        <f t="shared" si="2"/>
        <v>-869757</v>
      </c>
      <c r="F49" s="41">
        <f t="shared" si="2"/>
        <v>-869757</v>
      </c>
      <c r="G49" s="41">
        <f t="shared" si="2"/>
        <v>1546087</v>
      </c>
      <c r="H49" s="41">
        <f t="shared" si="2"/>
        <v>1067214</v>
      </c>
      <c r="I49" s="41">
        <f t="shared" si="2"/>
        <v>-1534083</v>
      </c>
      <c r="J49" s="41">
        <f t="shared" si="2"/>
        <v>1079218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1079218</v>
      </c>
      <c r="X49" s="41">
        <f t="shared" si="2"/>
        <v>-217409</v>
      </c>
      <c r="Y49" s="41">
        <f t="shared" si="2"/>
        <v>1296627</v>
      </c>
      <c r="Z49" s="42">
        <f>+IF(X49&lt;&gt;0,+(Y49/X49)*100,0)</f>
        <v>-596.39987305033367</v>
      </c>
      <c r="AA49" s="39">
        <f>+AA33-AA48</f>
        <v>-869757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-6650349</v>
      </c>
      <c r="D52" s="48">
        <f t="shared" si="3"/>
        <v>0</v>
      </c>
      <c r="E52" s="49">
        <f t="shared" si="3"/>
        <v>-869757</v>
      </c>
      <c r="F52" s="50">
        <f t="shared" si="3"/>
        <v>-869757</v>
      </c>
      <c r="G52" s="50">
        <f t="shared" si="3"/>
        <v>1546087</v>
      </c>
      <c r="H52" s="50">
        <f t="shared" si="3"/>
        <v>1067214</v>
      </c>
      <c r="I52" s="50">
        <f t="shared" si="3"/>
        <v>-1534083</v>
      </c>
      <c r="J52" s="50">
        <f t="shared" si="3"/>
        <v>1079218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1079218</v>
      </c>
      <c r="X52" s="50">
        <f t="shared" si="3"/>
        <v>-217409</v>
      </c>
      <c r="Y52" s="50">
        <f t="shared" si="3"/>
        <v>1296627</v>
      </c>
      <c r="Z52" s="51">
        <f>+IF(X52&lt;&gt;0,+(Y52/X52)*100,0)</f>
        <v>-596.39987305033367</v>
      </c>
      <c r="AA52" s="48">
        <f>SUM(AA49:AA51)</f>
        <v>-869757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-6650349</v>
      </c>
      <c r="D54" s="54">
        <f>+D52-D53</f>
        <v>0</v>
      </c>
      <c r="E54" s="55">
        <f t="shared" si="4"/>
        <v>-869757</v>
      </c>
      <c r="F54" s="56">
        <f t="shared" si="4"/>
        <v>-869757</v>
      </c>
      <c r="G54" s="56">
        <f t="shared" si="4"/>
        <v>1546087</v>
      </c>
      <c r="H54" s="56">
        <f t="shared" si="4"/>
        <v>1067214</v>
      </c>
      <c r="I54" s="56">
        <f t="shared" si="4"/>
        <v>-1534083</v>
      </c>
      <c r="J54" s="56">
        <f t="shared" si="4"/>
        <v>1079218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1079218</v>
      </c>
      <c r="X54" s="56">
        <f t="shared" si="4"/>
        <v>-217409</v>
      </c>
      <c r="Y54" s="56">
        <f t="shared" si="4"/>
        <v>1296627</v>
      </c>
      <c r="Z54" s="57">
        <f>+IF(X54&lt;&gt;0,+(Y54/X54)*100,0)</f>
        <v>-596.39987305033367</v>
      </c>
      <c r="AA54" s="54">
        <f>+AA52-AA53</f>
        <v>-869757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-6650349</v>
      </c>
      <c r="D57" s="48">
        <f>SUM(D54:D56)</f>
        <v>0</v>
      </c>
      <c r="E57" s="49">
        <f t="shared" si="5"/>
        <v>-869757</v>
      </c>
      <c r="F57" s="50">
        <f t="shared" si="5"/>
        <v>-869757</v>
      </c>
      <c r="G57" s="50">
        <f t="shared" si="5"/>
        <v>1546087</v>
      </c>
      <c r="H57" s="50">
        <f t="shared" si="5"/>
        <v>1067214</v>
      </c>
      <c r="I57" s="50">
        <f t="shared" si="5"/>
        <v>-1534083</v>
      </c>
      <c r="J57" s="50">
        <f t="shared" si="5"/>
        <v>1079218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1079218</v>
      </c>
      <c r="X57" s="50">
        <f t="shared" si="5"/>
        <v>-217409</v>
      </c>
      <c r="Y57" s="50">
        <f t="shared" si="5"/>
        <v>1296627</v>
      </c>
      <c r="Z57" s="51">
        <f>+IF(X57&lt;&gt;0,+(Y57/X57)*100,0)</f>
        <v>-596.39987305033367</v>
      </c>
      <c r="AA57" s="48">
        <f>SUM(AA54:AA56)</f>
        <v>-869757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-6650349</v>
      </c>
      <c r="D60" s="65">
        <f>SUM(D57:D59)</f>
        <v>0</v>
      </c>
      <c r="E60" s="66">
        <f t="shared" si="6"/>
        <v>-869757</v>
      </c>
      <c r="F60" s="67">
        <f t="shared" si="6"/>
        <v>-869757</v>
      </c>
      <c r="G60" s="67">
        <f t="shared" si="6"/>
        <v>1546087</v>
      </c>
      <c r="H60" s="67">
        <f t="shared" si="6"/>
        <v>1067214</v>
      </c>
      <c r="I60" s="67">
        <f t="shared" si="6"/>
        <v>-1534083</v>
      </c>
      <c r="J60" s="67">
        <f t="shared" si="6"/>
        <v>1079218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1079218</v>
      </c>
      <c r="X60" s="67">
        <f t="shared" si="6"/>
        <v>-217409</v>
      </c>
      <c r="Y60" s="67">
        <f t="shared" si="6"/>
        <v>1296627</v>
      </c>
      <c r="Z60" s="68">
        <f>+IF(X60&lt;&gt;0,+(Y60/X60)*100,0)</f>
        <v>-596.39987305033367</v>
      </c>
      <c r="AA60" s="65">
        <f>SUM(AA57:AA59)</f>
        <v>-869757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12992631</v>
      </c>
      <c r="D9" s="20"/>
      <c r="E9" s="21">
        <v>12443413</v>
      </c>
      <c r="F9" s="22">
        <v>12443413</v>
      </c>
      <c r="G9" s="22">
        <v>1308478</v>
      </c>
      <c r="H9" s="22">
        <v>1309160</v>
      </c>
      <c r="I9" s="22">
        <v>1305896</v>
      </c>
      <c r="J9" s="22">
        <v>3923534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3923534</v>
      </c>
      <c r="X9" s="22">
        <v>3110853</v>
      </c>
      <c r="Y9" s="22">
        <v>812681</v>
      </c>
      <c r="Z9" s="23">
        <v>26.124056649414161</v>
      </c>
      <c r="AA9" s="20">
        <v>12443413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444650</v>
      </c>
      <c r="J13" s="22">
        <v>444650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444650</v>
      </c>
      <c r="X13" s="22"/>
      <c r="Y13" s="22">
        <v>444650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1931000</v>
      </c>
      <c r="D26" s="20"/>
      <c r="E26" s="21">
        <v>18918517</v>
      </c>
      <c r="F26" s="22">
        <v>18918517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4729632</v>
      </c>
      <c r="Y26" s="22">
        <v>-4729632</v>
      </c>
      <c r="Z26" s="23">
        <v>-100</v>
      </c>
      <c r="AA26" s="20">
        <v>18918517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14923631</v>
      </c>
      <c r="D33" s="29">
        <f t="shared" ref="D33:Y33" si="0">SUM(D6:D32)</f>
        <v>0</v>
      </c>
      <c r="E33" s="30">
        <f t="shared" si="0"/>
        <v>31361930</v>
      </c>
      <c r="F33" s="31">
        <f t="shared" si="0"/>
        <v>31361930</v>
      </c>
      <c r="G33" s="31">
        <f t="shared" si="0"/>
        <v>1308478</v>
      </c>
      <c r="H33" s="31">
        <f t="shared" si="0"/>
        <v>1309160</v>
      </c>
      <c r="I33" s="31">
        <f t="shared" si="0"/>
        <v>1750546</v>
      </c>
      <c r="J33" s="31">
        <f t="shared" si="0"/>
        <v>4368184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4368184</v>
      </c>
      <c r="X33" s="31">
        <f t="shared" si="0"/>
        <v>7840485</v>
      </c>
      <c r="Y33" s="31">
        <f t="shared" si="0"/>
        <v>-3472301</v>
      </c>
      <c r="Z33" s="32">
        <f>+IF(X33&lt;&gt;0,+(Y33/X33)*100,0)</f>
        <v>-44.286813889701975</v>
      </c>
      <c r="AA33" s="29">
        <f>SUM(AA6:AA32)</f>
        <v>31361930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18314008</v>
      </c>
      <c r="D35" s="20"/>
      <c r="E35" s="21">
        <v>22425147</v>
      </c>
      <c r="F35" s="22">
        <v>22425147</v>
      </c>
      <c r="G35" s="22">
        <v>1199248</v>
      </c>
      <c r="H35" s="22">
        <v>1620051</v>
      </c>
      <c r="I35" s="22">
        <v>1009626</v>
      </c>
      <c r="J35" s="22">
        <v>3828925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3828925</v>
      </c>
      <c r="X35" s="22">
        <v>5606286</v>
      </c>
      <c r="Y35" s="22">
        <v>-1777361</v>
      </c>
      <c r="Z35" s="23">
        <v>-31.703002665222574</v>
      </c>
      <c r="AA35" s="20">
        <v>22425147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9850230</v>
      </c>
      <c r="D38" s="20"/>
      <c r="E38" s="21">
        <v>11853300</v>
      </c>
      <c r="F38" s="22">
        <v>11853300</v>
      </c>
      <c r="G38" s="22">
        <v>86793</v>
      </c>
      <c r="H38" s="22">
        <v>1044629</v>
      </c>
      <c r="I38" s="22">
        <v>865109</v>
      </c>
      <c r="J38" s="22">
        <v>1996531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1996531</v>
      </c>
      <c r="X38" s="22">
        <v>2963325</v>
      </c>
      <c r="Y38" s="22">
        <v>-966794</v>
      </c>
      <c r="Z38" s="23">
        <v>-32.625311094800601</v>
      </c>
      <c r="AA38" s="20">
        <v>11853300</v>
      </c>
    </row>
    <row r="39" spans="1:27" x14ac:dyDescent="0.25">
      <c r="A39" s="19" t="s">
        <v>65</v>
      </c>
      <c r="B39" s="15" t="s">
        <v>32</v>
      </c>
      <c r="C39" s="20">
        <v>14334777</v>
      </c>
      <c r="D39" s="20"/>
      <c r="E39" s="21">
        <v>20601691</v>
      </c>
      <c r="F39" s="22">
        <v>20601691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5150424</v>
      </c>
      <c r="Y39" s="22">
        <v>-5150424</v>
      </c>
      <c r="Z39" s="23">
        <v>-100</v>
      </c>
      <c r="AA39" s="20">
        <v>20601691</v>
      </c>
    </row>
    <row r="40" spans="1:27" x14ac:dyDescent="0.25">
      <c r="A40" s="19" t="s">
        <v>66</v>
      </c>
      <c r="B40" s="15" t="s">
        <v>32</v>
      </c>
      <c r="C40" s="20">
        <v>9095124</v>
      </c>
      <c r="D40" s="20"/>
      <c r="E40" s="21">
        <v>5552849</v>
      </c>
      <c r="F40" s="22">
        <v>5552849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1388211</v>
      </c>
      <c r="Y40" s="22">
        <v>-1388211</v>
      </c>
      <c r="Z40" s="23">
        <v>-100</v>
      </c>
      <c r="AA40" s="20">
        <v>5552849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2105057</v>
      </c>
      <c r="D42" s="20"/>
      <c r="E42" s="21">
        <v>350004</v>
      </c>
      <c r="F42" s="22">
        <v>350004</v>
      </c>
      <c r="G42" s="22"/>
      <c r="H42" s="22">
        <v>23850</v>
      </c>
      <c r="I42" s="22"/>
      <c r="J42" s="22">
        <v>23850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23850</v>
      </c>
      <c r="X42" s="22">
        <v>87501</v>
      </c>
      <c r="Y42" s="22">
        <v>-63651</v>
      </c>
      <c r="Z42" s="23">
        <v>-72.743168649501143</v>
      </c>
      <c r="AA42" s="20">
        <v>350004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1535679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67193</v>
      </c>
      <c r="D45" s="20"/>
      <c r="E45" s="21">
        <v>235227</v>
      </c>
      <c r="F45" s="22">
        <v>235227</v>
      </c>
      <c r="G45" s="22">
        <v>8948</v>
      </c>
      <c r="H45" s="22">
        <v>11723</v>
      </c>
      <c r="I45" s="22">
        <v>10171</v>
      </c>
      <c r="J45" s="22">
        <v>30842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30842</v>
      </c>
      <c r="X45" s="22">
        <v>58806</v>
      </c>
      <c r="Y45" s="22">
        <v>-27964</v>
      </c>
      <c r="Z45" s="23">
        <v>-47.552970785294022</v>
      </c>
      <c r="AA45" s="20">
        <v>235227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55302068</v>
      </c>
      <c r="D48" s="29">
        <f t="shared" ref="D48:Y48" si="1">SUM(D35:D47)</f>
        <v>0</v>
      </c>
      <c r="E48" s="30">
        <f t="shared" si="1"/>
        <v>62018218</v>
      </c>
      <c r="F48" s="31">
        <f t="shared" si="1"/>
        <v>62018218</v>
      </c>
      <c r="G48" s="31">
        <f t="shared" si="1"/>
        <v>1294989</v>
      </c>
      <c r="H48" s="31">
        <f t="shared" si="1"/>
        <v>2700253</v>
      </c>
      <c r="I48" s="31">
        <f t="shared" si="1"/>
        <v>1884906</v>
      </c>
      <c r="J48" s="31">
        <f t="shared" si="1"/>
        <v>5880148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5880148</v>
      </c>
      <c r="X48" s="31">
        <f t="shared" si="1"/>
        <v>15504552</v>
      </c>
      <c r="Y48" s="31">
        <f t="shared" si="1"/>
        <v>-9624404</v>
      </c>
      <c r="Z48" s="32">
        <f>+IF(X48&lt;&gt;0,+(Y48/X48)*100,0)</f>
        <v>-62.074699094820673</v>
      </c>
      <c r="AA48" s="29">
        <f>SUM(AA35:AA47)</f>
        <v>62018218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-40378437</v>
      </c>
      <c r="D49" s="39">
        <f t="shared" si="2"/>
        <v>0</v>
      </c>
      <c r="E49" s="40">
        <f t="shared" si="2"/>
        <v>-30656288</v>
      </c>
      <c r="F49" s="41">
        <f t="shared" si="2"/>
        <v>-30656288</v>
      </c>
      <c r="G49" s="41">
        <f t="shared" si="2"/>
        <v>13489</v>
      </c>
      <c r="H49" s="41">
        <f t="shared" si="2"/>
        <v>-1391093</v>
      </c>
      <c r="I49" s="41">
        <f t="shared" si="2"/>
        <v>-134360</v>
      </c>
      <c r="J49" s="41">
        <f t="shared" si="2"/>
        <v>-1511964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-1511964</v>
      </c>
      <c r="X49" s="41">
        <f t="shared" si="2"/>
        <v>-7664067</v>
      </c>
      <c r="Y49" s="41">
        <f t="shared" si="2"/>
        <v>6152103</v>
      </c>
      <c r="Z49" s="42">
        <f>+IF(X49&lt;&gt;0,+(Y49/X49)*100,0)</f>
        <v>-80.272040941186972</v>
      </c>
      <c r="AA49" s="39">
        <f>+AA33-AA48</f>
        <v>-30656288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-40378437</v>
      </c>
      <c r="D52" s="48">
        <f t="shared" si="3"/>
        <v>0</v>
      </c>
      <c r="E52" s="49">
        <f t="shared" si="3"/>
        <v>-30656288</v>
      </c>
      <c r="F52" s="50">
        <f t="shared" si="3"/>
        <v>-30656288</v>
      </c>
      <c r="G52" s="50">
        <f t="shared" si="3"/>
        <v>13489</v>
      </c>
      <c r="H52" s="50">
        <f t="shared" si="3"/>
        <v>-1391093</v>
      </c>
      <c r="I52" s="50">
        <f t="shared" si="3"/>
        <v>-134360</v>
      </c>
      <c r="J52" s="50">
        <f t="shared" si="3"/>
        <v>-1511964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-1511964</v>
      </c>
      <c r="X52" s="50">
        <f t="shared" si="3"/>
        <v>-7664067</v>
      </c>
      <c r="Y52" s="50">
        <f t="shared" si="3"/>
        <v>6152103</v>
      </c>
      <c r="Z52" s="51">
        <f>+IF(X52&lt;&gt;0,+(Y52/X52)*100,0)</f>
        <v>-80.272040941186972</v>
      </c>
      <c r="AA52" s="48">
        <f>SUM(AA49:AA51)</f>
        <v>-30656288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-40378437</v>
      </c>
      <c r="D54" s="54">
        <f>+D52-D53</f>
        <v>0</v>
      </c>
      <c r="E54" s="55">
        <f t="shared" si="4"/>
        <v>-30656288</v>
      </c>
      <c r="F54" s="56">
        <f t="shared" si="4"/>
        <v>-30656288</v>
      </c>
      <c r="G54" s="56">
        <f t="shared" si="4"/>
        <v>13489</v>
      </c>
      <c r="H54" s="56">
        <f t="shared" si="4"/>
        <v>-1391093</v>
      </c>
      <c r="I54" s="56">
        <f t="shared" si="4"/>
        <v>-134360</v>
      </c>
      <c r="J54" s="56">
        <f t="shared" si="4"/>
        <v>-1511964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-1511964</v>
      </c>
      <c r="X54" s="56">
        <f t="shared" si="4"/>
        <v>-7664067</v>
      </c>
      <c r="Y54" s="56">
        <f t="shared" si="4"/>
        <v>6152103</v>
      </c>
      <c r="Z54" s="57">
        <f>+IF(X54&lt;&gt;0,+(Y54/X54)*100,0)</f>
        <v>-80.272040941186972</v>
      </c>
      <c r="AA54" s="54">
        <f>+AA52-AA53</f>
        <v>-30656288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-40378437</v>
      </c>
      <c r="D57" s="48">
        <f>SUM(D54:D56)</f>
        <v>0</v>
      </c>
      <c r="E57" s="49">
        <f t="shared" si="5"/>
        <v>-30656288</v>
      </c>
      <c r="F57" s="50">
        <f t="shared" si="5"/>
        <v>-30656288</v>
      </c>
      <c r="G57" s="50">
        <f t="shared" si="5"/>
        <v>13489</v>
      </c>
      <c r="H57" s="50">
        <f t="shared" si="5"/>
        <v>-1391093</v>
      </c>
      <c r="I57" s="50">
        <f t="shared" si="5"/>
        <v>-134360</v>
      </c>
      <c r="J57" s="50">
        <f t="shared" si="5"/>
        <v>-1511964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-1511964</v>
      </c>
      <c r="X57" s="50">
        <f t="shared" si="5"/>
        <v>-7664067</v>
      </c>
      <c r="Y57" s="50">
        <f t="shared" si="5"/>
        <v>6152103</v>
      </c>
      <c r="Z57" s="51">
        <f>+IF(X57&lt;&gt;0,+(Y57/X57)*100,0)</f>
        <v>-80.272040941186972</v>
      </c>
      <c r="AA57" s="48">
        <f>SUM(AA54:AA56)</f>
        <v>-30656288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-40378437</v>
      </c>
      <c r="D60" s="65">
        <f>SUM(D57:D59)</f>
        <v>0</v>
      </c>
      <c r="E60" s="66">
        <f t="shared" si="6"/>
        <v>-30656288</v>
      </c>
      <c r="F60" s="67">
        <f t="shared" si="6"/>
        <v>-30656288</v>
      </c>
      <c r="G60" s="67">
        <f t="shared" si="6"/>
        <v>13489</v>
      </c>
      <c r="H60" s="67">
        <f t="shared" si="6"/>
        <v>-1391093</v>
      </c>
      <c r="I60" s="67">
        <f t="shared" si="6"/>
        <v>-134360</v>
      </c>
      <c r="J60" s="67">
        <f t="shared" si="6"/>
        <v>-1511964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-1511964</v>
      </c>
      <c r="X60" s="67">
        <f t="shared" si="6"/>
        <v>-7664067</v>
      </c>
      <c r="Y60" s="67">
        <f t="shared" si="6"/>
        <v>6152103</v>
      </c>
      <c r="Z60" s="68">
        <f>+IF(X60&lt;&gt;0,+(Y60/X60)*100,0)</f>
        <v>-80.272040941186972</v>
      </c>
      <c r="AA60" s="65">
        <f>SUM(AA57:AA59)</f>
        <v>-30656288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20784930</v>
      </c>
      <c r="D9" s="20"/>
      <c r="E9" s="21">
        <v>66004529</v>
      </c>
      <c r="F9" s="22">
        <v>66004529</v>
      </c>
      <c r="G9" s="22">
        <v>5114282</v>
      </c>
      <c r="H9" s="22">
        <v>4999427</v>
      </c>
      <c r="I9" s="22">
        <v>5160884</v>
      </c>
      <c r="J9" s="22">
        <v>15274593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15274593</v>
      </c>
      <c r="X9" s="22">
        <v>16501134</v>
      </c>
      <c r="Y9" s="22">
        <v>-1226541</v>
      </c>
      <c r="Z9" s="23">
        <v>-7.43307096348651</v>
      </c>
      <c r="AA9" s="20">
        <v>66004529</v>
      </c>
    </row>
    <row r="10" spans="1:27" x14ac:dyDescent="0.25">
      <c r="A10" s="19" t="s">
        <v>38</v>
      </c>
      <c r="B10" s="15" t="s">
        <v>32</v>
      </c>
      <c r="C10" s="20">
        <v>21913</v>
      </c>
      <c r="D10" s="20"/>
      <c r="E10" s="21"/>
      <c r="F10" s="22"/>
      <c r="G10" s="22">
        <v>870</v>
      </c>
      <c r="H10" s="22">
        <v>3355</v>
      </c>
      <c r="I10" s="22">
        <v>783</v>
      </c>
      <c r="J10" s="22">
        <v>5008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5008</v>
      </c>
      <c r="X10" s="22"/>
      <c r="Y10" s="22">
        <v>5008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17224041</v>
      </c>
      <c r="D13" s="20"/>
      <c r="E13" s="21">
        <v>12608000</v>
      </c>
      <c r="F13" s="22">
        <v>12608000</v>
      </c>
      <c r="G13" s="22"/>
      <c r="H13" s="22">
        <v>1581579</v>
      </c>
      <c r="I13" s="22">
        <v>1614300</v>
      </c>
      <c r="J13" s="22">
        <v>3195879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3195879</v>
      </c>
      <c r="X13" s="22">
        <v>3152001</v>
      </c>
      <c r="Y13" s="22">
        <v>43878</v>
      </c>
      <c r="Z13" s="23">
        <v>1.3920680862728152</v>
      </c>
      <c r="AA13" s="20">
        <v>12608000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38030884</v>
      </c>
      <c r="D33" s="29">
        <f t="shared" ref="D33:Y33" si="0">SUM(D6:D32)</f>
        <v>0</v>
      </c>
      <c r="E33" s="30">
        <f t="shared" si="0"/>
        <v>78612529</v>
      </c>
      <c r="F33" s="31">
        <f t="shared" si="0"/>
        <v>78612529</v>
      </c>
      <c r="G33" s="31">
        <f t="shared" si="0"/>
        <v>5115152</v>
      </c>
      <c r="H33" s="31">
        <f t="shared" si="0"/>
        <v>6584361</v>
      </c>
      <c r="I33" s="31">
        <f t="shared" si="0"/>
        <v>6775967</v>
      </c>
      <c r="J33" s="31">
        <f t="shared" si="0"/>
        <v>18475480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18475480</v>
      </c>
      <c r="X33" s="31">
        <f t="shared" si="0"/>
        <v>19653135</v>
      </c>
      <c r="Y33" s="31">
        <f t="shared" si="0"/>
        <v>-1177655</v>
      </c>
      <c r="Z33" s="32">
        <f>+IF(X33&lt;&gt;0,+(Y33/X33)*100,0)</f>
        <v>-5.9921992089302805</v>
      </c>
      <c r="AA33" s="29">
        <f>SUM(AA6:AA32)</f>
        <v>78612529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27155423</v>
      </c>
      <c r="D35" s="20"/>
      <c r="E35" s="21">
        <v>35203384</v>
      </c>
      <c r="F35" s="22">
        <v>35203384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8800845</v>
      </c>
      <c r="Y35" s="22">
        <v>-8800845</v>
      </c>
      <c r="Z35" s="23">
        <v>-100</v>
      </c>
      <c r="AA35" s="20">
        <v>35203384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54332</v>
      </c>
      <c r="D38" s="20"/>
      <c r="E38" s="21">
        <v>300000</v>
      </c>
      <c r="F38" s="22">
        <v>300000</v>
      </c>
      <c r="G38" s="22">
        <v>15624</v>
      </c>
      <c r="H38" s="22"/>
      <c r="I38" s="22">
        <v>11726</v>
      </c>
      <c r="J38" s="22">
        <v>27350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27350</v>
      </c>
      <c r="X38" s="22">
        <v>75000</v>
      </c>
      <c r="Y38" s="22">
        <v>-47650</v>
      </c>
      <c r="Z38" s="23">
        <v>-63.533333333333331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>
        <v>38347212</v>
      </c>
      <c r="D39" s="20"/>
      <c r="E39" s="21">
        <v>27715321</v>
      </c>
      <c r="F39" s="22">
        <v>27715321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6928830</v>
      </c>
      <c r="Y39" s="22">
        <v>-6928830</v>
      </c>
      <c r="Z39" s="23">
        <v>-100</v>
      </c>
      <c r="AA39" s="20">
        <v>27715321</v>
      </c>
    </row>
    <row r="40" spans="1:27" x14ac:dyDescent="0.25">
      <c r="A40" s="19" t="s">
        <v>66</v>
      </c>
      <c r="B40" s="15" t="s">
        <v>32</v>
      </c>
      <c r="C40" s="20">
        <v>1170856</v>
      </c>
      <c r="D40" s="20"/>
      <c r="E40" s="21">
        <v>2979155</v>
      </c>
      <c r="F40" s="22">
        <v>2979155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744789</v>
      </c>
      <c r="Y40" s="22">
        <v>-744789</v>
      </c>
      <c r="Z40" s="23">
        <v>-100</v>
      </c>
      <c r="AA40" s="20">
        <v>2979155</v>
      </c>
    </row>
    <row r="41" spans="1:27" x14ac:dyDescent="0.25">
      <c r="A41" s="19" t="s">
        <v>40</v>
      </c>
      <c r="B41" s="15" t="s">
        <v>32</v>
      </c>
      <c r="C41" s="20">
        <v>5155450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6780635</v>
      </c>
      <c r="D42" s="20"/>
      <c r="E42" s="21">
        <v>5406000</v>
      </c>
      <c r="F42" s="22">
        <v>5406000</v>
      </c>
      <c r="G42" s="22"/>
      <c r="H42" s="22">
        <v>833740</v>
      </c>
      <c r="I42" s="22">
        <v>856184</v>
      </c>
      <c r="J42" s="22">
        <v>1689924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1689924</v>
      </c>
      <c r="X42" s="22">
        <v>1351500</v>
      </c>
      <c r="Y42" s="22">
        <v>338424</v>
      </c>
      <c r="Z42" s="23">
        <v>25.040621531631519</v>
      </c>
      <c r="AA42" s="20">
        <v>5406000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10501479</v>
      </c>
      <c r="F44" s="22">
        <v>10501479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2625369</v>
      </c>
      <c r="Y44" s="22">
        <v>-2625369</v>
      </c>
      <c r="Z44" s="23">
        <v>-100</v>
      </c>
      <c r="AA44" s="20">
        <v>10501479</v>
      </c>
    </row>
    <row r="45" spans="1:27" x14ac:dyDescent="0.25">
      <c r="A45" s="19" t="s">
        <v>70</v>
      </c>
      <c r="B45" s="15" t="s">
        <v>32</v>
      </c>
      <c r="C45" s="20">
        <v>252275</v>
      </c>
      <c r="D45" s="20"/>
      <c r="E45" s="21">
        <v>524350</v>
      </c>
      <c r="F45" s="22">
        <v>524350</v>
      </c>
      <c r="G45" s="22">
        <v>554</v>
      </c>
      <c r="H45" s="22">
        <v>1443</v>
      </c>
      <c r="I45" s="22">
        <v>736</v>
      </c>
      <c r="J45" s="22">
        <v>2733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2733</v>
      </c>
      <c r="X45" s="22">
        <v>131085</v>
      </c>
      <c r="Y45" s="22">
        <v>-128352</v>
      </c>
      <c r="Z45" s="23">
        <v>-97.915093260098402</v>
      </c>
      <c r="AA45" s="20">
        <v>524350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78916183</v>
      </c>
      <c r="D48" s="29">
        <f t="shared" ref="D48:Y48" si="1">SUM(D35:D47)</f>
        <v>0</v>
      </c>
      <c r="E48" s="30">
        <f t="shared" si="1"/>
        <v>82629689</v>
      </c>
      <c r="F48" s="31">
        <f t="shared" si="1"/>
        <v>82629689</v>
      </c>
      <c r="G48" s="31">
        <f t="shared" si="1"/>
        <v>16178</v>
      </c>
      <c r="H48" s="31">
        <f t="shared" si="1"/>
        <v>835183</v>
      </c>
      <c r="I48" s="31">
        <f t="shared" si="1"/>
        <v>868646</v>
      </c>
      <c r="J48" s="31">
        <f t="shared" si="1"/>
        <v>1720007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1720007</v>
      </c>
      <c r="X48" s="31">
        <f t="shared" si="1"/>
        <v>20657418</v>
      </c>
      <c r="Y48" s="31">
        <f t="shared" si="1"/>
        <v>-18937411</v>
      </c>
      <c r="Z48" s="32">
        <f>+IF(X48&lt;&gt;0,+(Y48/X48)*100,0)</f>
        <v>-91.673659312117323</v>
      </c>
      <c r="AA48" s="29">
        <f>SUM(AA35:AA47)</f>
        <v>82629689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-40885299</v>
      </c>
      <c r="D49" s="39">
        <f t="shared" si="2"/>
        <v>0</v>
      </c>
      <c r="E49" s="40">
        <f t="shared" si="2"/>
        <v>-4017160</v>
      </c>
      <c r="F49" s="41">
        <f t="shared" si="2"/>
        <v>-4017160</v>
      </c>
      <c r="G49" s="41">
        <f t="shared" si="2"/>
        <v>5098974</v>
      </c>
      <c r="H49" s="41">
        <f t="shared" si="2"/>
        <v>5749178</v>
      </c>
      <c r="I49" s="41">
        <f t="shared" si="2"/>
        <v>5907321</v>
      </c>
      <c r="J49" s="41">
        <f t="shared" si="2"/>
        <v>16755473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16755473</v>
      </c>
      <c r="X49" s="41">
        <f t="shared" si="2"/>
        <v>-1004283</v>
      </c>
      <c r="Y49" s="41">
        <f t="shared" si="2"/>
        <v>17759756</v>
      </c>
      <c r="Z49" s="42">
        <f>+IF(X49&lt;&gt;0,+(Y49/X49)*100,0)</f>
        <v>-1768.4015362203681</v>
      </c>
      <c r="AA49" s="39">
        <f>+AA33-AA48</f>
        <v>-4017160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-40885299</v>
      </c>
      <c r="D52" s="48">
        <f t="shared" si="3"/>
        <v>0</v>
      </c>
      <c r="E52" s="49">
        <f t="shared" si="3"/>
        <v>-4017160</v>
      </c>
      <c r="F52" s="50">
        <f t="shared" si="3"/>
        <v>-4017160</v>
      </c>
      <c r="G52" s="50">
        <f t="shared" si="3"/>
        <v>5098974</v>
      </c>
      <c r="H52" s="50">
        <f t="shared" si="3"/>
        <v>5749178</v>
      </c>
      <c r="I52" s="50">
        <f t="shared" si="3"/>
        <v>5907321</v>
      </c>
      <c r="J52" s="50">
        <f t="shared" si="3"/>
        <v>16755473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16755473</v>
      </c>
      <c r="X52" s="50">
        <f t="shared" si="3"/>
        <v>-1004283</v>
      </c>
      <c r="Y52" s="50">
        <f t="shared" si="3"/>
        <v>17759756</v>
      </c>
      <c r="Z52" s="51">
        <f>+IF(X52&lt;&gt;0,+(Y52/X52)*100,0)</f>
        <v>-1768.4015362203681</v>
      </c>
      <c r="AA52" s="48">
        <f>SUM(AA49:AA51)</f>
        <v>-4017160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-40885299</v>
      </c>
      <c r="D54" s="54">
        <f>+D52-D53</f>
        <v>0</v>
      </c>
      <c r="E54" s="55">
        <f t="shared" si="4"/>
        <v>-4017160</v>
      </c>
      <c r="F54" s="56">
        <f t="shared" si="4"/>
        <v>-4017160</v>
      </c>
      <c r="G54" s="56">
        <f t="shared" si="4"/>
        <v>5098974</v>
      </c>
      <c r="H54" s="56">
        <f t="shared" si="4"/>
        <v>5749178</v>
      </c>
      <c r="I54" s="56">
        <f t="shared" si="4"/>
        <v>5907321</v>
      </c>
      <c r="J54" s="56">
        <f t="shared" si="4"/>
        <v>16755473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16755473</v>
      </c>
      <c r="X54" s="56">
        <f t="shared" si="4"/>
        <v>-1004283</v>
      </c>
      <c r="Y54" s="56">
        <f t="shared" si="4"/>
        <v>17759756</v>
      </c>
      <c r="Z54" s="57">
        <f>+IF(X54&lt;&gt;0,+(Y54/X54)*100,0)</f>
        <v>-1768.4015362203681</v>
      </c>
      <c r="AA54" s="54">
        <f>+AA52-AA53</f>
        <v>-4017160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-40885299</v>
      </c>
      <c r="D57" s="48">
        <f>SUM(D54:D56)</f>
        <v>0</v>
      </c>
      <c r="E57" s="49">
        <f t="shared" si="5"/>
        <v>-4017160</v>
      </c>
      <c r="F57" s="50">
        <f t="shared" si="5"/>
        <v>-4017160</v>
      </c>
      <c r="G57" s="50">
        <f t="shared" si="5"/>
        <v>5098974</v>
      </c>
      <c r="H57" s="50">
        <f t="shared" si="5"/>
        <v>5749178</v>
      </c>
      <c r="I57" s="50">
        <f t="shared" si="5"/>
        <v>5907321</v>
      </c>
      <c r="J57" s="50">
        <f t="shared" si="5"/>
        <v>16755473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16755473</v>
      </c>
      <c r="X57" s="50">
        <f t="shared" si="5"/>
        <v>-1004283</v>
      </c>
      <c r="Y57" s="50">
        <f t="shared" si="5"/>
        <v>17759756</v>
      </c>
      <c r="Z57" s="51">
        <f>+IF(X57&lt;&gt;0,+(Y57/X57)*100,0)</f>
        <v>-1768.4015362203681</v>
      </c>
      <c r="AA57" s="48">
        <f>SUM(AA54:AA56)</f>
        <v>-4017160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-40885299</v>
      </c>
      <c r="D60" s="65">
        <f>SUM(D57:D59)</f>
        <v>0</v>
      </c>
      <c r="E60" s="66">
        <f t="shared" si="6"/>
        <v>-4017160</v>
      </c>
      <c r="F60" s="67">
        <f t="shared" si="6"/>
        <v>-4017160</v>
      </c>
      <c r="G60" s="67">
        <f t="shared" si="6"/>
        <v>5098974</v>
      </c>
      <c r="H60" s="67">
        <f t="shared" si="6"/>
        <v>5749178</v>
      </c>
      <c r="I60" s="67">
        <f t="shared" si="6"/>
        <v>5907321</v>
      </c>
      <c r="J60" s="67">
        <f t="shared" si="6"/>
        <v>16755473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16755473</v>
      </c>
      <c r="X60" s="67">
        <f t="shared" si="6"/>
        <v>-1004283</v>
      </c>
      <c r="Y60" s="67">
        <f t="shared" si="6"/>
        <v>17759756</v>
      </c>
      <c r="Z60" s="68">
        <f>+IF(X60&lt;&gt;0,+(Y60/X60)*100,0)</f>
        <v>-1768.4015362203681</v>
      </c>
      <c r="AA60" s="65">
        <f>SUM(AA57:AA59)</f>
        <v>-4017160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11217198</v>
      </c>
      <c r="D9" s="20"/>
      <c r="E9" s="21">
        <v>11698288</v>
      </c>
      <c r="F9" s="22">
        <v>11698288</v>
      </c>
      <c r="G9" s="22">
        <v>976377</v>
      </c>
      <c r="H9" s="22">
        <v>975634</v>
      </c>
      <c r="I9" s="22">
        <v>976072</v>
      </c>
      <c r="J9" s="22">
        <v>2928083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2928083</v>
      </c>
      <c r="X9" s="22">
        <v>2924571</v>
      </c>
      <c r="Y9" s="22">
        <v>3512</v>
      </c>
      <c r="Z9" s="23">
        <v>0.12008598868004915</v>
      </c>
      <c r="AA9" s="20">
        <v>11698288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1285000</v>
      </c>
      <c r="D26" s="20"/>
      <c r="E26" s="21">
        <v>1502000</v>
      </c>
      <c r="F26" s="22">
        <v>1502000</v>
      </c>
      <c r="G26" s="22"/>
      <c r="H26" s="22">
        <v>375000</v>
      </c>
      <c r="I26" s="22"/>
      <c r="J26" s="22">
        <v>375000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375000</v>
      </c>
      <c r="X26" s="22">
        <v>375501</v>
      </c>
      <c r="Y26" s="22">
        <v>-501</v>
      </c>
      <c r="Z26" s="23">
        <v>-0.13342174854394528</v>
      </c>
      <c r="AA26" s="20">
        <v>1502000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12502198</v>
      </c>
      <c r="D33" s="29">
        <f t="shared" ref="D33:Y33" si="0">SUM(D6:D32)</f>
        <v>0</v>
      </c>
      <c r="E33" s="30">
        <f t="shared" si="0"/>
        <v>13200288</v>
      </c>
      <c r="F33" s="31">
        <f t="shared" si="0"/>
        <v>13200288</v>
      </c>
      <c r="G33" s="31">
        <f t="shared" si="0"/>
        <v>976377</v>
      </c>
      <c r="H33" s="31">
        <f t="shared" si="0"/>
        <v>1350634</v>
      </c>
      <c r="I33" s="31">
        <f t="shared" si="0"/>
        <v>976072</v>
      </c>
      <c r="J33" s="31">
        <f t="shared" si="0"/>
        <v>3303083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3303083</v>
      </c>
      <c r="X33" s="31">
        <f t="shared" si="0"/>
        <v>3300072</v>
      </c>
      <c r="Y33" s="31">
        <f t="shared" si="0"/>
        <v>3011</v>
      </c>
      <c r="Z33" s="32">
        <f>+IF(X33&lt;&gt;0,+(Y33/X33)*100,0)</f>
        <v>9.1240433542056049E-2</v>
      </c>
      <c r="AA33" s="29">
        <f>SUM(AA6:AA32)</f>
        <v>13200288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6106187</v>
      </c>
      <c r="D35" s="20"/>
      <c r="E35" s="21">
        <v>10683399</v>
      </c>
      <c r="F35" s="22">
        <v>10683399</v>
      </c>
      <c r="G35" s="22"/>
      <c r="H35" s="22">
        <v>460506</v>
      </c>
      <c r="I35" s="22">
        <v>834223</v>
      </c>
      <c r="J35" s="22">
        <v>1294729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1294729</v>
      </c>
      <c r="X35" s="22">
        <v>2670846</v>
      </c>
      <c r="Y35" s="22">
        <v>-1376117</v>
      </c>
      <c r="Z35" s="23">
        <v>-51.523637079786702</v>
      </c>
      <c r="AA35" s="20">
        <v>10683399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11293615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3014778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7815565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177310</v>
      </c>
      <c r="F42" s="22">
        <v>177310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536276</v>
      </c>
      <c r="Y42" s="22">
        <v>-536276</v>
      </c>
      <c r="Z42" s="23">
        <v>-100</v>
      </c>
      <c r="AA42" s="20">
        <v>177310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181281</v>
      </c>
      <c r="F45" s="22">
        <v>181281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45321</v>
      </c>
      <c r="Y45" s="22">
        <v>-45321</v>
      </c>
      <c r="Z45" s="23">
        <v>-100</v>
      </c>
      <c r="AA45" s="20">
        <v>181281</v>
      </c>
    </row>
    <row r="46" spans="1:27" x14ac:dyDescent="0.25">
      <c r="A46" s="19" t="s">
        <v>71</v>
      </c>
      <c r="B46" s="15" t="s">
        <v>32</v>
      </c>
      <c r="C46" s="20">
        <v>52934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28283079</v>
      </c>
      <c r="D48" s="29">
        <f t="shared" ref="D48:Y48" si="1">SUM(D35:D47)</f>
        <v>0</v>
      </c>
      <c r="E48" s="30">
        <f t="shared" si="1"/>
        <v>11041990</v>
      </c>
      <c r="F48" s="31">
        <f t="shared" si="1"/>
        <v>11041990</v>
      </c>
      <c r="G48" s="31">
        <f t="shared" si="1"/>
        <v>0</v>
      </c>
      <c r="H48" s="31">
        <f t="shared" si="1"/>
        <v>460506</v>
      </c>
      <c r="I48" s="31">
        <f t="shared" si="1"/>
        <v>834223</v>
      </c>
      <c r="J48" s="31">
        <f t="shared" si="1"/>
        <v>1294729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1294729</v>
      </c>
      <c r="X48" s="31">
        <f t="shared" si="1"/>
        <v>3252443</v>
      </c>
      <c r="Y48" s="31">
        <f t="shared" si="1"/>
        <v>-1957714</v>
      </c>
      <c r="Z48" s="32">
        <f>+IF(X48&lt;&gt;0,+(Y48/X48)*100,0)</f>
        <v>-60.192107901660385</v>
      </c>
      <c r="AA48" s="29">
        <f>SUM(AA35:AA47)</f>
        <v>11041990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-15780881</v>
      </c>
      <c r="D49" s="39">
        <f t="shared" si="2"/>
        <v>0</v>
      </c>
      <c r="E49" s="40">
        <f t="shared" si="2"/>
        <v>2158298</v>
      </c>
      <c r="F49" s="41">
        <f t="shared" si="2"/>
        <v>2158298</v>
      </c>
      <c r="G49" s="41">
        <f t="shared" si="2"/>
        <v>976377</v>
      </c>
      <c r="H49" s="41">
        <f t="shared" si="2"/>
        <v>890128</v>
      </c>
      <c r="I49" s="41">
        <f t="shared" si="2"/>
        <v>141849</v>
      </c>
      <c r="J49" s="41">
        <f t="shared" si="2"/>
        <v>2008354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2008354</v>
      </c>
      <c r="X49" s="41">
        <f t="shared" si="2"/>
        <v>47629</v>
      </c>
      <c r="Y49" s="41">
        <f t="shared" si="2"/>
        <v>1960725</v>
      </c>
      <c r="Z49" s="42">
        <f>+IF(X49&lt;&gt;0,+(Y49/X49)*100,0)</f>
        <v>4116.6621176174185</v>
      </c>
      <c r="AA49" s="39">
        <f>+AA33-AA48</f>
        <v>2158298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-15780881</v>
      </c>
      <c r="D52" s="48">
        <f t="shared" si="3"/>
        <v>0</v>
      </c>
      <c r="E52" s="49">
        <f t="shared" si="3"/>
        <v>2158298</v>
      </c>
      <c r="F52" s="50">
        <f t="shared" si="3"/>
        <v>2158298</v>
      </c>
      <c r="G52" s="50">
        <f t="shared" si="3"/>
        <v>976377</v>
      </c>
      <c r="H52" s="50">
        <f t="shared" si="3"/>
        <v>890128</v>
      </c>
      <c r="I52" s="50">
        <f t="shared" si="3"/>
        <v>141849</v>
      </c>
      <c r="J52" s="50">
        <f t="shared" si="3"/>
        <v>2008354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2008354</v>
      </c>
      <c r="X52" s="50">
        <f t="shared" si="3"/>
        <v>47629</v>
      </c>
      <c r="Y52" s="50">
        <f t="shared" si="3"/>
        <v>1960725</v>
      </c>
      <c r="Z52" s="51">
        <f>+IF(X52&lt;&gt;0,+(Y52/X52)*100,0)</f>
        <v>4116.6621176174185</v>
      </c>
      <c r="AA52" s="48">
        <f>SUM(AA49:AA51)</f>
        <v>2158298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-15780881</v>
      </c>
      <c r="D54" s="54">
        <f>+D52-D53</f>
        <v>0</v>
      </c>
      <c r="E54" s="55">
        <f t="shared" si="4"/>
        <v>2158298</v>
      </c>
      <c r="F54" s="56">
        <f t="shared" si="4"/>
        <v>2158298</v>
      </c>
      <c r="G54" s="56">
        <f t="shared" si="4"/>
        <v>976377</v>
      </c>
      <c r="H54" s="56">
        <f t="shared" si="4"/>
        <v>890128</v>
      </c>
      <c r="I54" s="56">
        <f t="shared" si="4"/>
        <v>141849</v>
      </c>
      <c r="J54" s="56">
        <f t="shared" si="4"/>
        <v>2008354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2008354</v>
      </c>
      <c r="X54" s="56">
        <f t="shared" si="4"/>
        <v>47629</v>
      </c>
      <c r="Y54" s="56">
        <f t="shared" si="4"/>
        <v>1960725</v>
      </c>
      <c r="Z54" s="57">
        <f>+IF(X54&lt;&gt;0,+(Y54/X54)*100,0)</f>
        <v>4116.6621176174185</v>
      </c>
      <c r="AA54" s="54">
        <f>+AA52-AA53</f>
        <v>2158298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-15780881</v>
      </c>
      <c r="D57" s="48">
        <f>SUM(D54:D56)</f>
        <v>0</v>
      </c>
      <c r="E57" s="49">
        <f t="shared" si="5"/>
        <v>2158298</v>
      </c>
      <c r="F57" s="50">
        <f t="shared" si="5"/>
        <v>2158298</v>
      </c>
      <c r="G57" s="50">
        <f t="shared" si="5"/>
        <v>976377</v>
      </c>
      <c r="H57" s="50">
        <f t="shared" si="5"/>
        <v>890128</v>
      </c>
      <c r="I57" s="50">
        <f t="shared" si="5"/>
        <v>141849</v>
      </c>
      <c r="J57" s="50">
        <f t="shared" si="5"/>
        <v>2008354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2008354</v>
      </c>
      <c r="X57" s="50">
        <f t="shared" si="5"/>
        <v>47629</v>
      </c>
      <c r="Y57" s="50">
        <f t="shared" si="5"/>
        <v>1960725</v>
      </c>
      <c r="Z57" s="51">
        <f>+IF(X57&lt;&gt;0,+(Y57/X57)*100,0)</f>
        <v>4116.6621176174185</v>
      </c>
      <c r="AA57" s="48">
        <f>SUM(AA54:AA56)</f>
        <v>2158298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-15780881</v>
      </c>
      <c r="D60" s="65">
        <f>SUM(D57:D59)</f>
        <v>0</v>
      </c>
      <c r="E60" s="66">
        <f t="shared" si="6"/>
        <v>2158298</v>
      </c>
      <c r="F60" s="67">
        <f t="shared" si="6"/>
        <v>2158298</v>
      </c>
      <c r="G60" s="67">
        <f t="shared" si="6"/>
        <v>976377</v>
      </c>
      <c r="H60" s="67">
        <f t="shared" si="6"/>
        <v>890128</v>
      </c>
      <c r="I60" s="67">
        <f t="shared" si="6"/>
        <v>141849</v>
      </c>
      <c r="J60" s="67">
        <f t="shared" si="6"/>
        <v>2008354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2008354</v>
      </c>
      <c r="X60" s="67">
        <f t="shared" si="6"/>
        <v>47629</v>
      </c>
      <c r="Y60" s="67">
        <f t="shared" si="6"/>
        <v>1960725</v>
      </c>
      <c r="Z60" s="68">
        <f>+IF(X60&lt;&gt;0,+(Y60/X60)*100,0)</f>
        <v>4116.6621176174185</v>
      </c>
      <c r="AA60" s="65">
        <f>SUM(AA57:AA59)</f>
        <v>2158298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1773026</v>
      </c>
      <c r="D7" s="20"/>
      <c r="E7" s="21"/>
      <c r="F7" s="22"/>
      <c r="G7" s="22">
        <v>92611</v>
      </c>
      <c r="H7" s="22">
        <v>92539</v>
      </c>
      <c r="I7" s="22">
        <v>92467</v>
      </c>
      <c r="J7" s="22">
        <v>277617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277617</v>
      </c>
      <c r="X7" s="22"/>
      <c r="Y7" s="22">
        <v>277617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155571788</v>
      </c>
      <c r="D9" s="20"/>
      <c r="E9" s="21">
        <v>180035681</v>
      </c>
      <c r="F9" s="22">
        <v>180035681</v>
      </c>
      <c r="G9" s="22">
        <v>13405460</v>
      </c>
      <c r="H9" s="22">
        <v>17555681</v>
      </c>
      <c r="I9" s="22">
        <v>17621672</v>
      </c>
      <c r="J9" s="22">
        <v>48582813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48582813</v>
      </c>
      <c r="X9" s="22">
        <v>45008922</v>
      </c>
      <c r="Y9" s="22">
        <v>3573891</v>
      </c>
      <c r="Z9" s="23">
        <v>7.9404056822334024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25356573</v>
      </c>
      <c r="F13" s="22">
        <v>25356573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6339144</v>
      </c>
      <c r="Y13" s="22">
        <v>-6339144</v>
      </c>
      <c r="Z13" s="23">
        <v>-100</v>
      </c>
      <c r="AA13" s="20">
        <v>25356573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157344814</v>
      </c>
      <c r="D33" s="29">
        <f t="shared" ref="D33:Y33" si="0">SUM(D6:D32)</f>
        <v>0</v>
      </c>
      <c r="E33" s="30">
        <f t="shared" si="0"/>
        <v>205392254</v>
      </c>
      <c r="F33" s="31">
        <f t="shared" si="0"/>
        <v>205392254</v>
      </c>
      <c r="G33" s="31">
        <f t="shared" si="0"/>
        <v>13498071</v>
      </c>
      <c r="H33" s="31">
        <f t="shared" si="0"/>
        <v>17648220</v>
      </c>
      <c r="I33" s="31">
        <f t="shared" si="0"/>
        <v>17714139</v>
      </c>
      <c r="J33" s="31">
        <f t="shared" si="0"/>
        <v>48860430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48860430</v>
      </c>
      <c r="X33" s="31">
        <f t="shared" si="0"/>
        <v>51348066</v>
      </c>
      <c r="Y33" s="31">
        <f t="shared" si="0"/>
        <v>-2487636</v>
      </c>
      <c r="Z33" s="32">
        <f>+IF(X33&lt;&gt;0,+(Y33/X33)*100,0)</f>
        <v>-4.8446537402207124</v>
      </c>
      <c r="AA33" s="29">
        <f>SUM(AA6:AA32)</f>
        <v>205392254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69511551</v>
      </c>
      <c r="D35" s="20"/>
      <c r="E35" s="21">
        <v>75141799</v>
      </c>
      <c r="F35" s="22">
        <v>75141799</v>
      </c>
      <c r="G35" s="22">
        <v>5938682</v>
      </c>
      <c r="H35" s="22">
        <v>5902180</v>
      </c>
      <c r="I35" s="22">
        <v>6273114</v>
      </c>
      <c r="J35" s="22">
        <v>18113976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18113976</v>
      </c>
      <c r="X35" s="22">
        <v>18785454</v>
      </c>
      <c r="Y35" s="22">
        <v>-671478</v>
      </c>
      <c r="Z35" s="23">
        <v>-3.5744571305010782</v>
      </c>
      <c r="AA35" s="20">
        <v>75141799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6485988</v>
      </c>
      <c r="D38" s="20"/>
      <c r="E38" s="21">
        <v>5081508</v>
      </c>
      <c r="F38" s="22">
        <v>5081508</v>
      </c>
      <c r="G38" s="22">
        <v>94948</v>
      </c>
      <c r="H38" s="22">
        <v>91496</v>
      </c>
      <c r="I38" s="22">
        <v>83597</v>
      </c>
      <c r="J38" s="22">
        <v>270041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270041</v>
      </c>
      <c r="X38" s="22">
        <v>1270377</v>
      </c>
      <c r="Y38" s="22">
        <v>-1000336</v>
      </c>
      <c r="Z38" s="23">
        <v>-78.743239211667088</v>
      </c>
      <c r="AA38" s="20">
        <v>5081508</v>
      </c>
    </row>
    <row r="39" spans="1:27" x14ac:dyDescent="0.25">
      <c r="A39" s="19" t="s">
        <v>65</v>
      </c>
      <c r="B39" s="15" t="s">
        <v>32</v>
      </c>
      <c r="C39" s="20">
        <v>14871658</v>
      </c>
      <c r="D39" s="20"/>
      <c r="E39" s="21">
        <v>16344172</v>
      </c>
      <c r="F39" s="22">
        <v>16344172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4086042</v>
      </c>
      <c r="Y39" s="22">
        <v>-4086042</v>
      </c>
      <c r="Z39" s="23">
        <v>-100</v>
      </c>
      <c r="AA39" s="20">
        <v>16344172</v>
      </c>
    </row>
    <row r="40" spans="1:27" x14ac:dyDescent="0.25">
      <c r="A40" s="19" t="s">
        <v>66</v>
      </c>
      <c r="B40" s="15" t="s">
        <v>32</v>
      </c>
      <c r="C40" s="20">
        <v>19867</v>
      </c>
      <c r="D40" s="20"/>
      <c r="E40" s="21">
        <v>20447</v>
      </c>
      <c r="F40" s="22">
        <v>20447</v>
      </c>
      <c r="G40" s="22">
        <v>15359</v>
      </c>
      <c r="H40" s="22">
        <v>15359</v>
      </c>
      <c r="I40" s="22">
        <v>14863</v>
      </c>
      <c r="J40" s="22">
        <v>45581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45581</v>
      </c>
      <c r="X40" s="22">
        <v>5112</v>
      </c>
      <c r="Y40" s="22">
        <v>40469</v>
      </c>
      <c r="Z40" s="23">
        <v>791.64710485133025</v>
      </c>
      <c r="AA40" s="20">
        <v>20447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11814255</v>
      </c>
      <c r="D42" s="20"/>
      <c r="E42" s="21">
        <v>16501035</v>
      </c>
      <c r="F42" s="22">
        <v>16501035</v>
      </c>
      <c r="G42" s="22">
        <v>1033168</v>
      </c>
      <c r="H42" s="22">
        <v>1137412</v>
      </c>
      <c r="I42" s="22">
        <v>525787</v>
      </c>
      <c r="J42" s="22">
        <v>2696367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2696367</v>
      </c>
      <c r="X42" s="22">
        <v>4125261</v>
      </c>
      <c r="Y42" s="22">
        <v>-1428894</v>
      </c>
      <c r="Z42" s="23">
        <v>-34.637662926054865</v>
      </c>
      <c r="AA42" s="20">
        <v>16501035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43869830</v>
      </c>
      <c r="D44" s="20"/>
      <c r="E44" s="21">
        <v>10672738</v>
      </c>
      <c r="F44" s="22">
        <v>10672738</v>
      </c>
      <c r="G44" s="22">
        <v>-647213</v>
      </c>
      <c r="H44" s="22">
        <v>-38604</v>
      </c>
      <c r="I44" s="22">
        <v>1819898</v>
      </c>
      <c r="J44" s="22">
        <v>1134081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1134081</v>
      </c>
      <c r="X44" s="22">
        <v>2668185</v>
      </c>
      <c r="Y44" s="22">
        <v>-1534104</v>
      </c>
      <c r="Z44" s="23">
        <v>-57.496163122122347</v>
      </c>
      <c r="AA44" s="20">
        <v>10672738</v>
      </c>
    </row>
    <row r="45" spans="1:27" x14ac:dyDescent="0.25">
      <c r="A45" s="19" t="s">
        <v>70</v>
      </c>
      <c r="B45" s="15" t="s">
        <v>32</v>
      </c>
      <c r="C45" s="20">
        <v>4570152</v>
      </c>
      <c r="D45" s="20"/>
      <c r="E45" s="21">
        <v>8660359</v>
      </c>
      <c r="F45" s="22">
        <v>8660359</v>
      </c>
      <c r="G45" s="22">
        <v>88490</v>
      </c>
      <c r="H45" s="22">
        <v>349564</v>
      </c>
      <c r="I45" s="22">
        <v>93848</v>
      </c>
      <c r="J45" s="22">
        <v>531902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531902</v>
      </c>
      <c r="X45" s="22">
        <v>2165085</v>
      </c>
      <c r="Y45" s="22">
        <v>-1633183</v>
      </c>
      <c r="Z45" s="23">
        <v>-75.432742825339417</v>
      </c>
      <c r="AA45" s="20">
        <v>8660359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151143301</v>
      </c>
      <c r="D48" s="29">
        <f t="shared" ref="D48:Y48" si="1">SUM(D35:D47)</f>
        <v>0</v>
      </c>
      <c r="E48" s="30">
        <f t="shared" si="1"/>
        <v>132422058</v>
      </c>
      <c r="F48" s="31">
        <f t="shared" si="1"/>
        <v>132422058</v>
      </c>
      <c r="G48" s="31">
        <f t="shared" si="1"/>
        <v>6523434</v>
      </c>
      <c r="H48" s="31">
        <f t="shared" si="1"/>
        <v>7457407</v>
      </c>
      <c r="I48" s="31">
        <f t="shared" si="1"/>
        <v>8811107</v>
      </c>
      <c r="J48" s="31">
        <f t="shared" si="1"/>
        <v>22791948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22791948</v>
      </c>
      <c r="X48" s="31">
        <f t="shared" si="1"/>
        <v>33105516</v>
      </c>
      <c r="Y48" s="31">
        <f t="shared" si="1"/>
        <v>-10313568</v>
      </c>
      <c r="Z48" s="32">
        <f>+IF(X48&lt;&gt;0,+(Y48/X48)*100,0)</f>
        <v>-31.153624066756731</v>
      </c>
      <c r="AA48" s="29">
        <f>SUM(AA35:AA47)</f>
        <v>132422058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6201513</v>
      </c>
      <c r="D49" s="39">
        <f t="shared" si="2"/>
        <v>0</v>
      </c>
      <c r="E49" s="40">
        <f t="shared" si="2"/>
        <v>72970196</v>
      </c>
      <c r="F49" s="41">
        <f t="shared" si="2"/>
        <v>72970196</v>
      </c>
      <c r="G49" s="41">
        <f t="shared" si="2"/>
        <v>6974637</v>
      </c>
      <c r="H49" s="41">
        <f t="shared" si="2"/>
        <v>10190813</v>
      </c>
      <c r="I49" s="41">
        <f t="shared" si="2"/>
        <v>8903032</v>
      </c>
      <c r="J49" s="41">
        <f t="shared" si="2"/>
        <v>26068482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26068482</v>
      </c>
      <c r="X49" s="41">
        <f t="shared" si="2"/>
        <v>18242550</v>
      </c>
      <c r="Y49" s="41">
        <f t="shared" si="2"/>
        <v>7825932</v>
      </c>
      <c r="Z49" s="42">
        <f>+IF(X49&lt;&gt;0,+(Y49/X49)*100,0)</f>
        <v>42.899331507930633</v>
      </c>
      <c r="AA49" s="39">
        <f>+AA33-AA48</f>
        <v>72970196</v>
      </c>
    </row>
    <row r="50" spans="1:27" x14ac:dyDescent="0.25">
      <c r="A50" s="43" t="s">
        <v>75</v>
      </c>
      <c r="B50" s="15" t="s">
        <v>32</v>
      </c>
      <c r="C50" s="20">
        <v>17200785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23402298</v>
      </c>
      <c r="D52" s="48">
        <f t="shared" si="3"/>
        <v>0</v>
      </c>
      <c r="E52" s="49">
        <f t="shared" si="3"/>
        <v>72970196</v>
      </c>
      <c r="F52" s="50">
        <f t="shared" si="3"/>
        <v>72970196</v>
      </c>
      <c r="G52" s="50">
        <f t="shared" si="3"/>
        <v>6974637</v>
      </c>
      <c r="H52" s="50">
        <f t="shared" si="3"/>
        <v>10190813</v>
      </c>
      <c r="I52" s="50">
        <f t="shared" si="3"/>
        <v>8903032</v>
      </c>
      <c r="J52" s="50">
        <f t="shared" si="3"/>
        <v>26068482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26068482</v>
      </c>
      <c r="X52" s="50">
        <f t="shared" si="3"/>
        <v>18242550</v>
      </c>
      <c r="Y52" s="50">
        <f t="shared" si="3"/>
        <v>7825932</v>
      </c>
      <c r="Z52" s="51">
        <f>+IF(X52&lt;&gt;0,+(Y52/X52)*100,0)</f>
        <v>42.899331507930633</v>
      </c>
      <c r="AA52" s="48">
        <f>SUM(AA49:AA51)</f>
        <v>72970196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23402298</v>
      </c>
      <c r="D54" s="54">
        <f>+D52-D53</f>
        <v>0</v>
      </c>
      <c r="E54" s="55">
        <f t="shared" si="4"/>
        <v>72970196</v>
      </c>
      <c r="F54" s="56">
        <f t="shared" si="4"/>
        <v>72970196</v>
      </c>
      <c r="G54" s="56">
        <f t="shared" si="4"/>
        <v>6974637</v>
      </c>
      <c r="H54" s="56">
        <f t="shared" si="4"/>
        <v>10190813</v>
      </c>
      <c r="I54" s="56">
        <f t="shared" si="4"/>
        <v>8903032</v>
      </c>
      <c r="J54" s="56">
        <f t="shared" si="4"/>
        <v>26068482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26068482</v>
      </c>
      <c r="X54" s="56">
        <f t="shared" si="4"/>
        <v>18242550</v>
      </c>
      <c r="Y54" s="56">
        <f t="shared" si="4"/>
        <v>7825932</v>
      </c>
      <c r="Z54" s="57">
        <f>+IF(X54&lt;&gt;0,+(Y54/X54)*100,0)</f>
        <v>42.899331507930633</v>
      </c>
      <c r="AA54" s="54">
        <f>+AA52-AA53</f>
        <v>72970196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23402298</v>
      </c>
      <c r="D57" s="48">
        <f>SUM(D54:D56)</f>
        <v>0</v>
      </c>
      <c r="E57" s="49">
        <f t="shared" si="5"/>
        <v>72970196</v>
      </c>
      <c r="F57" s="50">
        <f t="shared" si="5"/>
        <v>72970196</v>
      </c>
      <c r="G57" s="50">
        <f t="shared" si="5"/>
        <v>6974637</v>
      </c>
      <c r="H57" s="50">
        <f t="shared" si="5"/>
        <v>10190813</v>
      </c>
      <c r="I57" s="50">
        <f t="shared" si="5"/>
        <v>8903032</v>
      </c>
      <c r="J57" s="50">
        <f t="shared" si="5"/>
        <v>26068482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26068482</v>
      </c>
      <c r="X57" s="50">
        <f t="shared" si="5"/>
        <v>18242550</v>
      </c>
      <c r="Y57" s="50">
        <f t="shared" si="5"/>
        <v>7825932</v>
      </c>
      <c r="Z57" s="51">
        <f>+IF(X57&lt;&gt;0,+(Y57/X57)*100,0)</f>
        <v>42.899331507930633</v>
      </c>
      <c r="AA57" s="48">
        <f>SUM(AA54:AA56)</f>
        <v>72970196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23402298</v>
      </c>
      <c r="D60" s="65">
        <f>SUM(D57:D59)</f>
        <v>0</v>
      </c>
      <c r="E60" s="66">
        <f t="shared" si="6"/>
        <v>72970196</v>
      </c>
      <c r="F60" s="67">
        <f t="shared" si="6"/>
        <v>72970196</v>
      </c>
      <c r="G60" s="67">
        <f t="shared" si="6"/>
        <v>6974637</v>
      </c>
      <c r="H60" s="67">
        <f t="shared" si="6"/>
        <v>10190813</v>
      </c>
      <c r="I60" s="67">
        <f t="shared" si="6"/>
        <v>8903032</v>
      </c>
      <c r="J60" s="67">
        <f t="shared" si="6"/>
        <v>26068482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26068482</v>
      </c>
      <c r="X60" s="67">
        <f t="shared" si="6"/>
        <v>18242550</v>
      </c>
      <c r="Y60" s="67">
        <f t="shared" si="6"/>
        <v>7825932</v>
      </c>
      <c r="Z60" s="68">
        <f>+IF(X60&lt;&gt;0,+(Y60/X60)*100,0)</f>
        <v>42.899331507930633</v>
      </c>
      <c r="AA60" s="65">
        <f>SUM(AA57:AA59)</f>
        <v>72970196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15661063</v>
      </c>
      <c r="D9" s="20"/>
      <c r="E9" s="21">
        <v>15317824</v>
      </c>
      <c r="F9" s="22">
        <v>15317824</v>
      </c>
      <c r="G9" s="22">
        <v>1372742</v>
      </c>
      <c r="H9" s="22">
        <v>1369246</v>
      </c>
      <c r="I9" s="22">
        <v>1377633</v>
      </c>
      <c r="J9" s="22">
        <v>4119621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4119621</v>
      </c>
      <c r="X9" s="22">
        <v>3829455</v>
      </c>
      <c r="Y9" s="22">
        <v>290166</v>
      </c>
      <c r="Z9" s="23">
        <v>7.5772139899802973</v>
      </c>
      <c r="AA9" s="20">
        <v>15317824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31484100</v>
      </c>
      <c r="F13" s="22">
        <v>31484100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7871025</v>
      </c>
      <c r="Y13" s="22">
        <v>-7871025</v>
      </c>
      <c r="Z13" s="23">
        <v>-100</v>
      </c>
      <c r="AA13" s="20">
        <v>31484100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73082787</v>
      </c>
      <c r="D26" s="20"/>
      <c r="E26" s="21">
        <v>3484373</v>
      </c>
      <c r="F26" s="22">
        <v>3484373</v>
      </c>
      <c r="G26" s="22"/>
      <c r="H26" s="22"/>
      <c r="I26" s="22">
        <v>2424190</v>
      </c>
      <c r="J26" s="22">
        <v>2424190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2424190</v>
      </c>
      <c r="X26" s="22">
        <v>871092</v>
      </c>
      <c r="Y26" s="22">
        <v>1553098</v>
      </c>
      <c r="Z26" s="23">
        <v>178.29322275947891</v>
      </c>
      <c r="AA26" s="20">
        <v>3484373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88743850</v>
      </c>
      <c r="D33" s="29">
        <f t="shared" ref="D33:Y33" si="0">SUM(D6:D32)</f>
        <v>0</v>
      </c>
      <c r="E33" s="30">
        <f t="shared" si="0"/>
        <v>50286297</v>
      </c>
      <c r="F33" s="31">
        <f t="shared" si="0"/>
        <v>50286297</v>
      </c>
      <c r="G33" s="31">
        <f t="shared" si="0"/>
        <v>1372742</v>
      </c>
      <c r="H33" s="31">
        <f t="shared" si="0"/>
        <v>1369246</v>
      </c>
      <c r="I33" s="31">
        <f t="shared" si="0"/>
        <v>3801823</v>
      </c>
      <c r="J33" s="31">
        <f t="shared" si="0"/>
        <v>6543811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6543811</v>
      </c>
      <c r="X33" s="31">
        <f t="shared" si="0"/>
        <v>12571572</v>
      </c>
      <c r="Y33" s="31">
        <f t="shared" si="0"/>
        <v>-6027761</v>
      </c>
      <c r="Z33" s="32">
        <f>+IF(X33&lt;&gt;0,+(Y33/X33)*100,0)</f>
        <v>-47.947551825658721</v>
      </c>
      <c r="AA33" s="29">
        <f>SUM(AA6:AA32)</f>
        <v>50286297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382096</v>
      </c>
      <c r="D35" s="20"/>
      <c r="E35" s="21">
        <v>891843</v>
      </c>
      <c r="F35" s="22">
        <v>891843</v>
      </c>
      <c r="G35" s="22">
        <v>49088</v>
      </c>
      <c r="H35" s="22">
        <v>38716</v>
      </c>
      <c r="I35" s="22">
        <v>48574</v>
      </c>
      <c r="J35" s="22">
        <v>136378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136378</v>
      </c>
      <c r="X35" s="22">
        <v>222960</v>
      </c>
      <c r="Y35" s="22">
        <v>-86582</v>
      </c>
      <c r="Z35" s="23">
        <v>-38.832974524578404</v>
      </c>
      <c r="AA35" s="20">
        <v>891843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87276</v>
      </c>
      <c r="D38" s="20"/>
      <c r="E38" s="21">
        <v>4750000</v>
      </c>
      <c r="F38" s="22">
        <v>4750000</v>
      </c>
      <c r="G38" s="22">
        <v>178464</v>
      </c>
      <c r="H38" s="22">
        <v>219424</v>
      </c>
      <c r="I38" s="22">
        <v>52917</v>
      </c>
      <c r="J38" s="22">
        <v>450805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450805</v>
      </c>
      <c r="X38" s="22">
        <v>1187499</v>
      </c>
      <c r="Y38" s="22">
        <v>-736694</v>
      </c>
      <c r="Z38" s="23">
        <v>-62.037441715740393</v>
      </c>
      <c r="AA38" s="20">
        <v>4750000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425330</v>
      </c>
      <c r="D40" s="20"/>
      <c r="E40" s="21">
        <v>847792</v>
      </c>
      <c r="F40" s="22">
        <v>847792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211947</v>
      </c>
      <c r="Y40" s="22">
        <v>-211947</v>
      </c>
      <c r="Z40" s="23">
        <v>-100</v>
      </c>
      <c r="AA40" s="20">
        <v>847792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552342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50001</v>
      </c>
      <c r="Y42" s="22">
        <v>-50001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174629</v>
      </c>
      <c r="D44" s="20"/>
      <c r="E44" s="21">
        <v>727319</v>
      </c>
      <c r="F44" s="22">
        <v>727319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181830</v>
      </c>
      <c r="Y44" s="22">
        <v>-181830</v>
      </c>
      <c r="Z44" s="23">
        <v>-100</v>
      </c>
      <c r="AA44" s="20">
        <v>727319</v>
      </c>
    </row>
    <row r="45" spans="1:27" x14ac:dyDescent="0.25">
      <c r="A45" s="19" t="s">
        <v>70</v>
      </c>
      <c r="B45" s="15" t="s">
        <v>32</v>
      </c>
      <c r="C45" s="20">
        <v>3633581</v>
      </c>
      <c r="D45" s="20"/>
      <c r="E45" s="21">
        <v>6820000</v>
      </c>
      <c r="F45" s="22">
        <v>6820000</v>
      </c>
      <c r="G45" s="22"/>
      <c r="H45" s="22">
        <v>674044</v>
      </c>
      <c r="I45" s="22">
        <v>590045</v>
      </c>
      <c r="J45" s="22">
        <v>1264089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1264089</v>
      </c>
      <c r="X45" s="22">
        <v>1704999</v>
      </c>
      <c r="Y45" s="22">
        <v>-440910</v>
      </c>
      <c r="Z45" s="23">
        <v>-25.859839213981946</v>
      </c>
      <c r="AA45" s="20">
        <v>6820000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5255254</v>
      </c>
      <c r="D48" s="29">
        <f t="shared" ref="D48:Y48" si="1">SUM(D35:D47)</f>
        <v>0</v>
      </c>
      <c r="E48" s="30">
        <f t="shared" si="1"/>
        <v>14236954</v>
      </c>
      <c r="F48" s="31">
        <f t="shared" si="1"/>
        <v>14236954</v>
      </c>
      <c r="G48" s="31">
        <f t="shared" si="1"/>
        <v>227552</v>
      </c>
      <c r="H48" s="31">
        <f t="shared" si="1"/>
        <v>932184</v>
      </c>
      <c r="I48" s="31">
        <f t="shared" si="1"/>
        <v>691536</v>
      </c>
      <c r="J48" s="31">
        <f t="shared" si="1"/>
        <v>1851272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1851272</v>
      </c>
      <c r="X48" s="31">
        <f t="shared" si="1"/>
        <v>3559236</v>
      </c>
      <c r="Y48" s="31">
        <f t="shared" si="1"/>
        <v>-1707964</v>
      </c>
      <c r="Z48" s="32">
        <f>+IF(X48&lt;&gt;0,+(Y48/X48)*100,0)</f>
        <v>-47.986815147969956</v>
      </c>
      <c r="AA48" s="29">
        <f>SUM(AA35:AA47)</f>
        <v>14236954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83488596</v>
      </c>
      <c r="D49" s="39">
        <f t="shared" si="2"/>
        <v>0</v>
      </c>
      <c r="E49" s="40">
        <f t="shared" si="2"/>
        <v>36049343</v>
      </c>
      <c r="F49" s="41">
        <f t="shared" si="2"/>
        <v>36049343</v>
      </c>
      <c r="G49" s="41">
        <f t="shared" si="2"/>
        <v>1145190</v>
      </c>
      <c r="H49" s="41">
        <f t="shared" si="2"/>
        <v>437062</v>
      </c>
      <c r="I49" s="41">
        <f t="shared" si="2"/>
        <v>3110287</v>
      </c>
      <c r="J49" s="41">
        <f t="shared" si="2"/>
        <v>4692539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4692539</v>
      </c>
      <c r="X49" s="41">
        <f t="shared" si="2"/>
        <v>9012336</v>
      </c>
      <c r="Y49" s="41">
        <f t="shared" si="2"/>
        <v>-4319797</v>
      </c>
      <c r="Z49" s="42">
        <f>+IF(X49&lt;&gt;0,+(Y49/X49)*100,0)</f>
        <v>-47.932045587292791</v>
      </c>
      <c r="AA49" s="39">
        <f>+AA33-AA48</f>
        <v>36049343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83488596</v>
      </c>
      <c r="D52" s="48">
        <f t="shared" si="3"/>
        <v>0</v>
      </c>
      <c r="E52" s="49">
        <f t="shared" si="3"/>
        <v>36049343</v>
      </c>
      <c r="F52" s="50">
        <f t="shared" si="3"/>
        <v>36049343</v>
      </c>
      <c r="G52" s="50">
        <f t="shared" si="3"/>
        <v>1145190</v>
      </c>
      <c r="H52" s="50">
        <f t="shared" si="3"/>
        <v>437062</v>
      </c>
      <c r="I52" s="50">
        <f t="shared" si="3"/>
        <v>3110287</v>
      </c>
      <c r="J52" s="50">
        <f t="shared" si="3"/>
        <v>4692539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4692539</v>
      </c>
      <c r="X52" s="50">
        <f t="shared" si="3"/>
        <v>9012336</v>
      </c>
      <c r="Y52" s="50">
        <f t="shared" si="3"/>
        <v>-4319797</v>
      </c>
      <c r="Z52" s="51">
        <f>+IF(X52&lt;&gt;0,+(Y52/X52)*100,0)</f>
        <v>-47.932045587292791</v>
      </c>
      <c r="AA52" s="48">
        <f>SUM(AA49:AA51)</f>
        <v>36049343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83488596</v>
      </c>
      <c r="D54" s="54">
        <f>+D52-D53</f>
        <v>0</v>
      </c>
      <c r="E54" s="55">
        <f t="shared" si="4"/>
        <v>36049343</v>
      </c>
      <c r="F54" s="56">
        <f t="shared" si="4"/>
        <v>36049343</v>
      </c>
      <c r="G54" s="56">
        <f t="shared" si="4"/>
        <v>1145190</v>
      </c>
      <c r="H54" s="56">
        <f t="shared" si="4"/>
        <v>437062</v>
      </c>
      <c r="I54" s="56">
        <f t="shared" si="4"/>
        <v>3110287</v>
      </c>
      <c r="J54" s="56">
        <f t="shared" si="4"/>
        <v>4692539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4692539</v>
      </c>
      <c r="X54" s="56">
        <f t="shared" si="4"/>
        <v>9012336</v>
      </c>
      <c r="Y54" s="56">
        <f t="shared" si="4"/>
        <v>-4319797</v>
      </c>
      <c r="Z54" s="57">
        <f>+IF(X54&lt;&gt;0,+(Y54/X54)*100,0)</f>
        <v>-47.932045587292791</v>
      </c>
      <c r="AA54" s="54">
        <f>+AA52-AA53</f>
        <v>36049343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83488596</v>
      </c>
      <c r="D57" s="48">
        <f>SUM(D54:D56)</f>
        <v>0</v>
      </c>
      <c r="E57" s="49">
        <f t="shared" si="5"/>
        <v>36049343</v>
      </c>
      <c r="F57" s="50">
        <f t="shared" si="5"/>
        <v>36049343</v>
      </c>
      <c r="G57" s="50">
        <f t="shared" si="5"/>
        <v>1145190</v>
      </c>
      <c r="H57" s="50">
        <f t="shared" si="5"/>
        <v>437062</v>
      </c>
      <c r="I57" s="50">
        <f t="shared" si="5"/>
        <v>3110287</v>
      </c>
      <c r="J57" s="50">
        <f t="shared" si="5"/>
        <v>4692539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4692539</v>
      </c>
      <c r="X57" s="50">
        <f t="shared" si="5"/>
        <v>9012336</v>
      </c>
      <c r="Y57" s="50">
        <f t="shared" si="5"/>
        <v>-4319797</v>
      </c>
      <c r="Z57" s="51">
        <f>+IF(X57&lt;&gt;0,+(Y57/X57)*100,0)</f>
        <v>-47.932045587292791</v>
      </c>
      <c r="AA57" s="48">
        <f>SUM(AA54:AA56)</f>
        <v>36049343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83488596</v>
      </c>
      <c r="D60" s="65">
        <f>SUM(D57:D59)</f>
        <v>0</v>
      </c>
      <c r="E60" s="66">
        <f t="shared" si="6"/>
        <v>36049343</v>
      </c>
      <c r="F60" s="67">
        <f t="shared" si="6"/>
        <v>36049343</v>
      </c>
      <c r="G60" s="67">
        <f t="shared" si="6"/>
        <v>1145190</v>
      </c>
      <c r="H60" s="67">
        <f t="shared" si="6"/>
        <v>437062</v>
      </c>
      <c r="I60" s="67">
        <f t="shared" si="6"/>
        <v>3110287</v>
      </c>
      <c r="J60" s="67">
        <f t="shared" si="6"/>
        <v>4692539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4692539</v>
      </c>
      <c r="X60" s="67">
        <f t="shared" si="6"/>
        <v>9012336</v>
      </c>
      <c r="Y60" s="67">
        <f t="shared" si="6"/>
        <v>-4319797</v>
      </c>
      <c r="Z60" s="68">
        <f>+IF(X60&lt;&gt;0,+(Y60/X60)*100,0)</f>
        <v>-47.932045587292791</v>
      </c>
      <c r="AA60" s="65">
        <f>SUM(AA57:AA59)</f>
        <v>36049343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190893205</v>
      </c>
      <c r="D9" s="20"/>
      <c r="E9" s="21">
        <v>224491462</v>
      </c>
      <c r="F9" s="22">
        <v>224491462</v>
      </c>
      <c r="G9" s="22">
        <v>17030211</v>
      </c>
      <c r="H9" s="22">
        <v>18704497</v>
      </c>
      <c r="I9" s="22">
        <v>18758125</v>
      </c>
      <c r="J9" s="22">
        <v>54492833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54492833</v>
      </c>
      <c r="X9" s="22">
        <v>56122866</v>
      </c>
      <c r="Y9" s="22">
        <v>-1630033</v>
      </c>
      <c r="Z9" s="23">
        <v>-2.9044008550810645</v>
      </c>
      <c r="AA9" s="20">
        <v>224491462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41015254</v>
      </c>
      <c r="D13" s="20"/>
      <c r="E13" s="21">
        <v>41458241</v>
      </c>
      <c r="F13" s="22">
        <v>41458241</v>
      </c>
      <c r="G13" s="22">
        <v>3571047</v>
      </c>
      <c r="H13" s="22">
        <v>3443771</v>
      </c>
      <c r="I13" s="22">
        <v>3497050</v>
      </c>
      <c r="J13" s="22">
        <v>10511868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10511868</v>
      </c>
      <c r="X13" s="22">
        <v>10364559</v>
      </c>
      <c r="Y13" s="22">
        <v>147309</v>
      </c>
      <c r="Z13" s="23">
        <v>1.4212761006039909</v>
      </c>
      <c r="AA13" s="20">
        <v>41458241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6174</v>
      </c>
      <c r="D20" s="20"/>
      <c r="E20" s="21">
        <v>12879</v>
      </c>
      <c r="F20" s="22">
        <v>12879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3219</v>
      </c>
      <c r="Y20" s="22">
        <v>-3219</v>
      </c>
      <c r="Z20" s="18">
        <v>-100</v>
      </c>
      <c r="AA20" s="20">
        <v>12879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3193000</v>
      </c>
      <c r="D26" s="20"/>
      <c r="E26" s="21">
        <v>24196333</v>
      </c>
      <c r="F26" s="22">
        <v>24196333</v>
      </c>
      <c r="G26" s="22"/>
      <c r="H26" s="22">
        <v>11474</v>
      </c>
      <c r="I26" s="22"/>
      <c r="J26" s="22">
        <v>11474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11474</v>
      </c>
      <c r="X26" s="22">
        <v>10081772</v>
      </c>
      <c r="Y26" s="22">
        <v>-10070298</v>
      </c>
      <c r="Z26" s="23">
        <v>-99.886190641883189</v>
      </c>
      <c r="AA26" s="20">
        <v>24196333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235107633</v>
      </c>
      <c r="D33" s="29">
        <f t="shared" ref="D33:Y33" si="0">SUM(D6:D32)</f>
        <v>0</v>
      </c>
      <c r="E33" s="30">
        <f t="shared" si="0"/>
        <v>290158915</v>
      </c>
      <c r="F33" s="31">
        <f t="shared" si="0"/>
        <v>290158915</v>
      </c>
      <c r="G33" s="31">
        <f t="shared" si="0"/>
        <v>20601258</v>
      </c>
      <c r="H33" s="31">
        <f t="shared" si="0"/>
        <v>22159742</v>
      </c>
      <c r="I33" s="31">
        <f t="shared" si="0"/>
        <v>22255175</v>
      </c>
      <c r="J33" s="31">
        <f t="shared" si="0"/>
        <v>65016175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65016175</v>
      </c>
      <c r="X33" s="31">
        <f t="shared" si="0"/>
        <v>76572416</v>
      </c>
      <c r="Y33" s="31">
        <f t="shared" si="0"/>
        <v>-11556241</v>
      </c>
      <c r="Z33" s="32">
        <f>+IF(X33&lt;&gt;0,+(Y33/X33)*100,0)</f>
        <v>-15.091911165503777</v>
      </c>
      <c r="AA33" s="29">
        <f>SUM(AA6:AA32)</f>
        <v>290158915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104032168</v>
      </c>
      <c r="D35" s="20"/>
      <c r="E35" s="21">
        <v>110069974</v>
      </c>
      <c r="F35" s="22">
        <v>110069974</v>
      </c>
      <c r="G35" s="22">
        <v>2838839</v>
      </c>
      <c r="H35" s="22">
        <v>15035990</v>
      </c>
      <c r="I35" s="22">
        <v>9453109</v>
      </c>
      <c r="J35" s="22">
        <v>27327938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27327938</v>
      </c>
      <c r="X35" s="22">
        <v>27517482</v>
      </c>
      <c r="Y35" s="22">
        <v>-189544</v>
      </c>
      <c r="Z35" s="23">
        <v>-0.68881302438936809</v>
      </c>
      <c r="AA35" s="20">
        <v>110069974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255766</v>
      </c>
      <c r="D38" s="20"/>
      <c r="E38" s="21">
        <v>925668</v>
      </c>
      <c r="F38" s="22">
        <v>925668</v>
      </c>
      <c r="G38" s="22">
        <v>7885</v>
      </c>
      <c r="H38" s="22">
        <v>1435</v>
      </c>
      <c r="I38" s="22"/>
      <c r="J38" s="22">
        <v>9320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9320</v>
      </c>
      <c r="X38" s="22">
        <v>231417</v>
      </c>
      <c r="Y38" s="22">
        <v>-222097</v>
      </c>
      <c r="Z38" s="23">
        <v>-95.972638138079745</v>
      </c>
      <c r="AA38" s="20">
        <v>925668</v>
      </c>
    </row>
    <row r="39" spans="1:27" x14ac:dyDescent="0.25">
      <c r="A39" s="19" t="s">
        <v>65</v>
      </c>
      <c r="B39" s="15" t="s">
        <v>32</v>
      </c>
      <c r="C39" s="20">
        <v>143008020</v>
      </c>
      <c r="D39" s="20"/>
      <c r="E39" s="21">
        <v>56122865</v>
      </c>
      <c r="F39" s="22">
        <v>56122865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14030715</v>
      </c>
      <c r="Y39" s="22">
        <v>-14030715</v>
      </c>
      <c r="Z39" s="23">
        <v>-100</v>
      </c>
      <c r="AA39" s="20">
        <v>56122865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8472504</v>
      </c>
      <c r="F40" s="22">
        <v>8472504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2118126</v>
      </c>
      <c r="Y40" s="22">
        <v>-2118126</v>
      </c>
      <c r="Z40" s="23">
        <v>-100</v>
      </c>
      <c r="AA40" s="20">
        <v>8472504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15645</v>
      </c>
      <c r="F41" s="22">
        <v>15645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3912</v>
      </c>
      <c r="Y41" s="22">
        <v>-3912</v>
      </c>
      <c r="Z41" s="23">
        <v>-100</v>
      </c>
      <c r="AA41" s="20">
        <v>15645</v>
      </c>
    </row>
    <row r="42" spans="1:27" x14ac:dyDescent="0.25">
      <c r="A42" s="19" t="s">
        <v>67</v>
      </c>
      <c r="B42" s="15" t="s">
        <v>32</v>
      </c>
      <c r="C42" s="20">
        <v>38625035</v>
      </c>
      <c r="D42" s="20"/>
      <c r="E42" s="21">
        <v>33402406</v>
      </c>
      <c r="F42" s="22">
        <v>33402406</v>
      </c>
      <c r="G42" s="22">
        <v>373651</v>
      </c>
      <c r="H42" s="22">
        <v>3315556</v>
      </c>
      <c r="I42" s="22">
        <v>3387438</v>
      </c>
      <c r="J42" s="22">
        <v>7076645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7076645</v>
      </c>
      <c r="X42" s="22">
        <v>8350605</v>
      </c>
      <c r="Y42" s="22">
        <v>-1273960</v>
      </c>
      <c r="Z42" s="23">
        <v>-15.255900620374213</v>
      </c>
      <c r="AA42" s="20">
        <v>33402406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3785125</v>
      </c>
      <c r="F44" s="22">
        <v>3785125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946281</v>
      </c>
      <c r="Y44" s="22">
        <v>-946281</v>
      </c>
      <c r="Z44" s="23">
        <v>-100</v>
      </c>
      <c r="AA44" s="20">
        <v>3785125</v>
      </c>
    </row>
    <row r="45" spans="1:27" x14ac:dyDescent="0.25">
      <c r="A45" s="19" t="s">
        <v>70</v>
      </c>
      <c r="B45" s="15" t="s">
        <v>32</v>
      </c>
      <c r="C45" s="20">
        <v>75346448</v>
      </c>
      <c r="D45" s="20"/>
      <c r="E45" s="21">
        <v>13269417</v>
      </c>
      <c r="F45" s="22">
        <v>13269417</v>
      </c>
      <c r="G45" s="22">
        <v>602038</v>
      </c>
      <c r="H45" s="22">
        <v>1869452</v>
      </c>
      <c r="I45" s="22">
        <v>1377938</v>
      </c>
      <c r="J45" s="22">
        <v>3849428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3849428</v>
      </c>
      <c r="X45" s="22">
        <v>3317358</v>
      </c>
      <c r="Y45" s="22">
        <v>532070</v>
      </c>
      <c r="Z45" s="23">
        <v>16.03896835976099</v>
      </c>
      <c r="AA45" s="20">
        <v>13269417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361267437</v>
      </c>
      <c r="D48" s="29">
        <f t="shared" ref="D48:Y48" si="1">SUM(D35:D47)</f>
        <v>0</v>
      </c>
      <c r="E48" s="30">
        <f t="shared" si="1"/>
        <v>226063604</v>
      </c>
      <c r="F48" s="31">
        <f t="shared" si="1"/>
        <v>226063604</v>
      </c>
      <c r="G48" s="31">
        <f t="shared" si="1"/>
        <v>3822413</v>
      </c>
      <c r="H48" s="31">
        <f t="shared" si="1"/>
        <v>20222433</v>
      </c>
      <c r="I48" s="31">
        <f t="shared" si="1"/>
        <v>14218485</v>
      </c>
      <c r="J48" s="31">
        <f t="shared" si="1"/>
        <v>38263331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38263331</v>
      </c>
      <c r="X48" s="31">
        <f t="shared" si="1"/>
        <v>56515896</v>
      </c>
      <c r="Y48" s="31">
        <f t="shared" si="1"/>
        <v>-18252565</v>
      </c>
      <c r="Z48" s="32">
        <f>+IF(X48&lt;&gt;0,+(Y48/X48)*100,0)</f>
        <v>-32.296338361157716</v>
      </c>
      <c r="AA48" s="29">
        <f>SUM(AA35:AA47)</f>
        <v>226063604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-126159804</v>
      </c>
      <c r="D49" s="39">
        <f t="shared" si="2"/>
        <v>0</v>
      </c>
      <c r="E49" s="40">
        <f t="shared" si="2"/>
        <v>64095311</v>
      </c>
      <c r="F49" s="41">
        <f t="shared" si="2"/>
        <v>64095311</v>
      </c>
      <c r="G49" s="41">
        <f t="shared" si="2"/>
        <v>16778845</v>
      </c>
      <c r="H49" s="41">
        <f t="shared" si="2"/>
        <v>1937309</v>
      </c>
      <c r="I49" s="41">
        <f t="shared" si="2"/>
        <v>8036690</v>
      </c>
      <c r="J49" s="41">
        <f t="shared" si="2"/>
        <v>26752844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26752844</v>
      </c>
      <c r="X49" s="41">
        <f t="shared" si="2"/>
        <v>20056520</v>
      </c>
      <c r="Y49" s="41">
        <f t="shared" si="2"/>
        <v>6696324</v>
      </c>
      <c r="Z49" s="42">
        <f>+IF(X49&lt;&gt;0,+(Y49/X49)*100,0)</f>
        <v>33.387267581813795</v>
      </c>
      <c r="AA49" s="39">
        <f>+AA33-AA48</f>
        <v>64095311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-126159804</v>
      </c>
      <c r="D52" s="48">
        <f t="shared" si="3"/>
        <v>0</v>
      </c>
      <c r="E52" s="49">
        <f t="shared" si="3"/>
        <v>64095311</v>
      </c>
      <c r="F52" s="50">
        <f t="shared" si="3"/>
        <v>64095311</v>
      </c>
      <c r="G52" s="50">
        <f t="shared" si="3"/>
        <v>16778845</v>
      </c>
      <c r="H52" s="50">
        <f t="shared" si="3"/>
        <v>1937309</v>
      </c>
      <c r="I52" s="50">
        <f t="shared" si="3"/>
        <v>8036690</v>
      </c>
      <c r="J52" s="50">
        <f t="shared" si="3"/>
        <v>26752844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26752844</v>
      </c>
      <c r="X52" s="50">
        <f t="shared" si="3"/>
        <v>20056520</v>
      </c>
      <c r="Y52" s="50">
        <f t="shared" si="3"/>
        <v>6696324</v>
      </c>
      <c r="Z52" s="51">
        <f>+IF(X52&lt;&gt;0,+(Y52/X52)*100,0)</f>
        <v>33.387267581813795</v>
      </c>
      <c r="AA52" s="48">
        <f>SUM(AA49:AA51)</f>
        <v>64095311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-126159804</v>
      </c>
      <c r="D54" s="54">
        <f>+D52-D53</f>
        <v>0</v>
      </c>
      <c r="E54" s="55">
        <f t="shared" si="4"/>
        <v>64095311</v>
      </c>
      <c r="F54" s="56">
        <f t="shared" si="4"/>
        <v>64095311</v>
      </c>
      <c r="G54" s="56">
        <f t="shared" si="4"/>
        <v>16778845</v>
      </c>
      <c r="H54" s="56">
        <f t="shared" si="4"/>
        <v>1937309</v>
      </c>
      <c r="I54" s="56">
        <f t="shared" si="4"/>
        <v>8036690</v>
      </c>
      <c r="J54" s="56">
        <f t="shared" si="4"/>
        <v>26752844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26752844</v>
      </c>
      <c r="X54" s="56">
        <f t="shared" si="4"/>
        <v>20056520</v>
      </c>
      <c r="Y54" s="56">
        <f t="shared" si="4"/>
        <v>6696324</v>
      </c>
      <c r="Z54" s="57">
        <f>+IF(X54&lt;&gt;0,+(Y54/X54)*100,0)</f>
        <v>33.387267581813795</v>
      </c>
      <c r="AA54" s="54">
        <f>+AA52-AA53</f>
        <v>64095311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-126159804</v>
      </c>
      <c r="D57" s="48">
        <f>SUM(D54:D56)</f>
        <v>0</v>
      </c>
      <c r="E57" s="49">
        <f t="shared" si="5"/>
        <v>64095311</v>
      </c>
      <c r="F57" s="50">
        <f t="shared" si="5"/>
        <v>64095311</v>
      </c>
      <c r="G57" s="50">
        <f t="shared" si="5"/>
        <v>16778845</v>
      </c>
      <c r="H57" s="50">
        <f t="shared" si="5"/>
        <v>1937309</v>
      </c>
      <c r="I57" s="50">
        <f t="shared" si="5"/>
        <v>8036690</v>
      </c>
      <c r="J57" s="50">
        <f t="shared" si="5"/>
        <v>26752844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26752844</v>
      </c>
      <c r="X57" s="50">
        <f t="shared" si="5"/>
        <v>20056520</v>
      </c>
      <c r="Y57" s="50">
        <f t="shared" si="5"/>
        <v>6696324</v>
      </c>
      <c r="Z57" s="51">
        <f>+IF(X57&lt;&gt;0,+(Y57/X57)*100,0)</f>
        <v>33.387267581813795</v>
      </c>
      <c r="AA57" s="48">
        <f>SUM(AA54:AA56)</f>
        <v>64095311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-126159804</v>
      </c>
      <c r="D60" s="65">
        <f>SUM(D57:D59)</f>
        <v>0</v>
      </c>
      <c r="E60" s="66">
        <f t="shared" si="6"/>
        <v>64095311</v>
      </c>
      <c r="F60" s="67">
        <f t="shared" si="6"/>
        <v>64095311</v>
      </c>
      <c r="G60" s="67">
        <f t="shared" si="6"/>
        <v>16778845</v>
      </c>
      <c r="H60" s="67">
        <f t="shared" si="6"/>
        <v>1937309</v>
      </c>
      <c r="I60" s="67">
        <f t="shared" si="6"/>
        <v>8036690</v>
      </c>
      <c r="J60" s="67">
        <f t="shared" si="6"/>
        <v>26752844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26752844</v>
      </c>
      <c r="X60" s="67">
        <f t="shared" si="6"/>
        <v>20056520</v>
      </c>
      <c r="Y60" s="67">
        <f t="shared" si="6"/>
        <v>6696324</v>
      </c>
      <c r="Z60" s="68">
        <f>+IF(X60&lt;&gt;0,+(Y60/X60)*100,0)</f>
        <v>33.387267581813795</v>
      </c>
      <c r="AA60" s="65">
        <f>SUM(AA57:AA59)</f>
        <v>64095311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125588759</v>
      </c>
      <c r="D9" s="20"/>
      <c r="E9" s="21">
        <v>133093048</v>
      </c>
      <c r="F9" s="22">
        <v>133093048</v>
      </c>
      <c r="G9" s="22">
        <v>11010465</v>
      </c>
      <c r="H9" s="22">
        <v>11070185</v>
      </c>
      <c r="I9" s="22">
        <v>11110591</v>
      </c>
      <c r="J9" s="22">
        <v>33191241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33191241</v>
      </c>
      <c r="X9" s="22">
        <v>32773260</v>
      </c>
      <c r="Y9" s="22">
        <v>417981</v>
      </c>
      <c r="Z9" s="23">
        <v>1.2753720563654638</v>
      </c>
      <c r="AA9" s="20">
        <v>133093048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2867106</v>
      </c>
      <c r="D13" s="20"/>
      <c r="E13" s="21">
        <v>2799084</v>
      </c>
      <c r="F13" s="22">
        <v>2799084</v>
      </c>
      <c r="G13" s="22">
        <v>260772</v>
      </c>
      <c r="H13" s="22">
        <v>260046</v>
      </c>
      <c r="I13" s="22">
        <v>259844</v>
      </c>
      <c r="J13" s="22">
        <v>780662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780662</v>
      </c>
      <c r="X13" s="22">
        <v>699771</v>
      </c>
      <c r="Y13" s="22">
        <v>80891</v>
      </c>
      <c r="Z13" s="23">
        <v>11.559638796120444</v>
      </c>
      <c r="AA13" s="20">
        <v>2799084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47204458</v>
      </c>
      <c r="D26" s="20"/>
      <c r="E26" s="21">
        <v>50228328</v>
      </c>
      <c r="F26" s="22">
        <v>50228328</v>
      </c>
      <c r="G26" s="22">
        <v>20276960</v>
      </c>
      <c r="H26" s="22"/>
      <c r="I26" s="22"/>
      <c r="J26" s="22">
        <v>20276960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20276960</v>
      </c>
      <c r="X26" s="22">
        <v>12557082</v>
      </c>
      <c r="Y26" s="22">
        <v>7719878</v>
      </c>
      <c r="Z26" s="23">
        <v>61.47827974683927</v>
      </c>
      <c r="AA26" s="20">
        <v>50228328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175660323</v>
      </c>
      <c r="D33" s="29">
        <f t="shared" ref="D33:Y33" si="0">SUM(D6:D32)</f>
        <v>0</v>
      </c>
      <c r="E33" s="30">
        <f t="shared" si="0"/>
        <v>186120460</v>
      </c>
      <c r="F33" s="31">
        <f t="shared" si="0"/>
        <v>186120460</v>
      </c>
      <c r="G33" s="31">
        <f t="shared" si="0"/>
        <v>31548197</v>
      </c>
      <c r="H33" s="31">
        <f t="shared" si="0"/>
        <v>11330231</v>
      </c>
      <c r="I33" s="31">
        <f t="shared" si="0"/>
        <v>11370435</v>
      </c>
      <c r="J33" s="31">
        <f t="shared" si="0"/>
        <v>54248863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54248863</v>
      </c>
      <c r="X33" s="31">
        <f t="shared" si="0"/>
        <v>46030113</v>
      </c>
      <c r="Y33" s="31">
        <f t="shared" si="0"/>
        <v>8218750</v>
      </c>
      <c r="Z33" s="32">
        <f>+IF(X33&lt;&gt;0,+(Y33/X33)*100,0)</f>
        <v>17.855159295394298</v>
      </c>
      <c r="AA33" s="29">
        <f>SUM(AA6:AA32)</f>
        <v>186120460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90327854</v>
      </c>
      <c r="D35" s="20"/>
      <c r="E35" s="21">
        <v>77127265</v>
      </c>
      <c r="F35" s="22">
        <v>77127265</v>
      </c>
      <c r="G35" s="22">
        <v>7403719</v>
      </c>
      <c r="H35" s="22">
        <v>7418979</v>
      </c>
      <c r="I35" s="22">
        <v>8024122</v>
      </c>
      <c r="J35" s="22">
        <v>22846820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22846820</v>
      </c>
      <c r="X35" s="22">
        <v>19281822</v>
      </c>
      <c r="Y35" s="22">
        <v>3564998</v>
      </c>
      <c r="Z35" s="23">
        <v>18.48890628696811</v>
      </c>
      <c r="AA35" s="20">
        <v>77127265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12470171</v>
      </c>
      <c r="D38" s="20"/>
      <c r="E38" s="21">
        <v>12793592</v>
      </c>
      <c r="F38" s="22">
        <v>12793592</v>
      </c>
      <c r="G38" s="22">
        <v>1230281</v>
      </c>
      <c r="H38" s="22">
        <v>1095128</v>
      </c>
      <c r="I38" s="22">
        <v>1137841</v>
      </c>
      <c r="J38" s="22">
        <v>3463250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3463250</v>
      </c>
      <c r="X38" s="22">
        <v>3187661</v>
      </c>
      <c r="Y38" s="22">
        <v>275589</v>
      </c>
      <c r="Z38" s="23">
        <v>8.6454927296221271</v>
      </c>
      <c r="AA38" s="20">
        <v>12793592</v>
      </c>
    </row>
    <row r="39" spans="1:27" x14ac:dyDescent="0.25">
      <c r="A39" s="19" t="s">
        <v>65</v>
      </c>
      <c r="B39" s="15" t="s">
        <v>32</v>
      </c>
      <c r="C39" s="20">
        <v>12616316</v>
      </c>
      <c r="D39" s="20"/>
      <c r="E39" s="21">
        <v>-26994400</v>
      </c>
      <c r="F39" s="22">
        <v>-26994400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-7374999</v>
      </c>
      <c r="Y39" s="22">
        <v>7374999</v>
      </c>
      <c r="Z39" s="23">
        <v>-100</v>
      </c>
      <c r="AA39" s="20">
        <v>-26994400</v>
      </c>
    </row>
    <row r="40" spans="1:27" x14ac:dyDescent="0.25">
      <c r="A40" s="19" t="s">
        <v>66</v>
      </c>
      <c r="B40" s="15" t="s">
        <v>32</v>
      </c>
      <c r="C40" s="20">
        <v>12428100</v>
      </c>
      <c r="D40" s="20"/>
      <c r="E40" s="21">
        <v>16277469</v>
      </c>
      <c r="F40" s="22">
        <v>16277469</v>
      </c>
      <c r="G40" s="22">
        <v>1322621</v>
      </c>
      <c r="H40" s="22">
        <v>1322621</v>
      </c>
      <c r="I40" s="22">
        <v>1322621</v>
      </c>
      <c r="J40" s="22">
        <v>3967863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3967863</v>
      </c>
      <c r="X40" s="22">
        <v>3967863</v>
      </c>
      <c r="Y40" s="22"/>
      <c r="Z40" s="23"/>
      <c r="AA40" s="20">
        <v>16277469</v>
      </c>
    </row>
    <row r="41" spans="1:27" x14ac:dyDescent="0.25">
      <c r="A41" s="19" t="s">
        <v>40</v>
      </c>
      <c r="B41" s="15" t="s">
        <v>32</v>
      </c>
      <c r="C41" s="20">
        <v>3093482</v>
      </c>
      <c r="D41" s="20"/>
      <c r="E41" s="21">
        <v>230709</v>
      </c>
      <c r="F41" s="22">
        <v>230709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230709</v>
      </c>
    </row>
    <row r="42" spans="1:27" x14ac:dyDescent="0.25">
      <c r="A42" s="19" t="s">
        <v>67</v>
      </c>
      <c r="B42" s="15" t="s">
        <v>32</v>
      </c>
      <c r="C42" s="20">
        <v>26266220</v>
      </c>
      <c r="D42" s="20"/>
      <c r="E42" s="21">
        <v>26496136</v>
      </c>
      <c r="F42" s="22">
        <v>26496136</v>
      </c>
      <c r="G42" s="22">
        <v>1404545</v>
      </c>
      <c r="H42" s="22">
        <v>2179392</v>
      </c>
      <c r="I42" s="22">
        <v>1832093</v>
      </c>
      <c r="J42" s="22">
        <v>5416030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5416030</v>
      </c>
      <c r="X42" s="22">
        <v>7202890</v>
      </c>
      <c r="Y42" s="22">
        <v>-1786860</v>
      </c>
      <c r="Z42" s="23">
        <v>-24.807542528068595</v>
      </c>
      <c r="AA42" s="20">
        <v>26496136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61325</v>
      </c>
      <c r="F44" s="22">
        <v>61325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61325</v>
      </c>
    </row>
    <row r="45" spans="1:27" x14ac:dyDescent="0.25">
      <c r="A45" s="19" t="s">
        <v>70</v>
      </c>
      <c r="B45" s="15" t="s">
        <v>32</v>
      </c>
      <c r="C45" s="20">
        <v>12091798</v>
      </c>
      <c r="D45" s="20"/>
      <c r="E45" s="21">
        <v>14010779</v>
      </c>
      <c r="F45" s="22">
        <v>14010779</v>
      </c>
      <c r="G45" s="22">
        <v>506567</v>
      </c>
      <c r="H45" s="22">
        <v>937584</v>
      </c>
      <c r="I45" s="22">
        <v>1016638</v>
      </c>
      <c r="J45" s="22">
        <v>2460789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2460789</v>
      </c>
      <c r="X45" s="22">
        <v>3289873</v>
      </c>
      <c r="Y45" s="22">
        <v>-829084</v>
      </c>
      <c r="Z45" s="23">
        <v>-25.201094388749961</v>
      </c>
      <c r="AA45" s="20">
        <v>14010779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169293941</v>
      </c>
      <c r="D48" s="29">
        <f t="shared" ref="D48:Y48" si="1">SUM(D35:D47)</f>
        <v>0</v>
      </c>
      <c r="E48" s="30">
        <f t="shared" si="1"/>
        <v>120002875</v>
      </c>
      <c r="F48" s="31">
        <f t="shared" si="1"/>
        <v>120002875</v>
      </c>
      <c r="G48" s="31">
        <f t="shared" si="1"/>
        <v>11867733</v>
      </c>
      <c r="H48" s="31">
        <f t="shared" si="1"/>
        <v>12953704</v>
      </c>
      <c r="I48" s="31">
        <f t="shared" si="1"/>
        <v>13333315</v>
      </c>
      <c r="J48" s="31">
        <f t="shared" si="1"/>
        <v>38154752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38154752</v>
      </c>
      <c r="X48" s="31">
        <f t="shared" si="1"/>
        <v>29555110</v>
      </c>
      <c r="Y48" s="31">
        <f t="shared" si="1"/>
        <v>8599642</v>
      </c>
      <c r="Z48" s="32">
        <f>+IF(X48&lt;&gt;0,+(Y48/X48)*100,0)</f>
        <v>29.096971725024879</v>
      </c>
      <c r="AA48" s="29">
        <f>SUM(AA35:AA47)</f>
        <v>120002875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6366382</v>
      </c>
      <c r="D49" s="39">
        <f t="shared" si="2"/>
        <v>0</v>
      </c>
      <c r="E49" s="40">
        <f t="shared" si="2"/>
        <v>66117585</v>
      </c>
      <c r="F49" s="41">
        <f t="shared" si="2"/>
        <v>66117585</v>
      </c>
      <c r="G49" s="41">
        <f t="shared" si="2"/>
        <v>19680464</v>
      </c>
      <c r="H49" s="41">
        <f t="shared" si="2"/>
        <v>-1623473</v>
      </c>
      <c r="I49" s="41">
        <f t="shared" si="2"/>
        <v>-1962880</v>
      </c>
      <c r="J49" s="41">
        <f t="shared" si="2"/>
        <v>16094111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16094111</v>
      </c>
      <c r="X49" s="41">
        <f t="shared" si="2"/>
        <v>16475003</v>
      </c>
      <c r="Y49" s="41">
        <f t="shared" si="2"/>
        <v>-380892</v>
      </c>
      <c r="Z49" s="42">
        <f>+IF(X49&lt;&gt;0,+(Y49/X49)*100,0)</f>
        <v>-2.3119388809822978</v>
      </c>
      <c r="AA49" s="39">
        <f>+AA33-AA48</f>
        <v>66117585</v>
      </c>
    </row>
    <row r="50" spans="1:27" x14ac:dyDescent="0.25">
      <c r="A50" s="43" t="s">
        <v>75</v>
      </c>
      <c r="B50" s="15" t="s">
        <v>32</v>
      </c>
      <c r="C50" s="20">
        <v>18000000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24366382</v>
      </c>
      <c r="D52" s="48">
        <f t="shared" si="3"/>
        <v>0</v>
      </c>
      <c r="E52" s="49">
        <f t="shared" si="3"/>
        <v>66117585</v>
      </c>
      <c r="F52" s="50">
        <f t="shared" si="3"/>
        <v>66117585</v>
      </c>
      <c r="G52" s="50">
        <f t="shared" si="3"/>
        <v>19680464</v>
      </c>
      <c r="H52" s="50">
        <f t="shared" si="3"/>
        <v>-1623473</v>
      </c>
      <c r="I52" s="50">
        <f t="shared" si="3"/>
        <v>-1962880</v>
      </c>
      <c r="J52" s="50">
        <f t="shared" si="3"/>
        <v>16094111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16094111</v>
      </c>
      <c r="X52" s="50">
        <f t="shared" si="3"/>
        <v>16475003</v>
      </c>
      <c r="Y52" s="50">
        <f t="shared" si="3"/>
        <v>-380892</v>
      </c>
      <c r="Z52" s="51">
        <f>+IF(X52&lt;&gt;0,+(Y52/X52)*100,0)</f>
        <v>-2.3119388809822978</v>
      </c>
      <c r="AA52" s="48">
        <f>SUM(AA49:AA51)</f>
        <v>66117585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24366382</v>
      </c>
      <c r="D54" s="54">
        <f>+D52-D53</f>
        <v>0</v>
      </c>
      <c r="E54" s="55">
        <f t="shared" si="4"/>
        <v>66117585</v>
      </c>
      <c r="F54" s="56">
        <f t="shared" si="4"/>
        <v>66117585</v>
      </c>
      <c r="G54" s="56">
        <f t="shared" si="4"/>
        <v>19680464</v>
      </c>
      <c r="H54" s="56">
        <f t="shared" si="4"/>
        <v>-1623473</v>
      </c>
      <c r="I54" s="56">
        <f t="shared" si="4"/>
        <v>-1962880</v>
      </c>
      <c r="J54" s="56">
        <f t="shared" si="4"/>
        <v>16094111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16094111</v>
      </c>
      <c r="X54" s="56">
        <f t="shared" si="4"/>
        <v>16475003</v>
      </c>
      <c r="Y54" s="56">
        <f t="shared" si="4"/>
        <v>-380892</v>
      </c>
      <c r="Z54" s="57">
        <f>+IF(X54&lt;&gt;0,+(Y54/X54)*100,0)</f>
        <v>-2.3119388809822978</v>
      </c>
      <c r="AA54" s="54">
        <f>+AA52-AA53</f>
        <v>66117585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24366382</v>
      </c>
      <c r="D57" s="48">
        <f>SUM(D54:D56)</f>
        <v>0</v>
      </c>
      <c r="E57" s="49">
        <f t="shared" si="5"/>
        <v>66117585</v>
      </c>
      <c r="F57" s="50">
        <f t="shared" si="5"/>
        <v>66117585</v>
      </c>
      <c r="G57" s="50">
        <f t="shared" si="5"/>
        <v>19680464</v>
      </c>
      <c r="H57" s="50">
        <f t="shared" si="5"/>
        <v>-1623473</v>
      </c>
      <c r="I57" s="50">
        <f t="shared" si="5"/>
        <v>-1962880</v>
      </c>
      <c r="J57" s="50">
        <f t="shared" si="5"/>
        <v>16094111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16094111</v>
      </c>
      <c r="X57" s="50">
        <f t="shared" si="5"/>
        <v>16475003</v>
      </c>
      <c r="Y57" s="50">
        <f t="shared" si="5"/>
        <v>-380892</v>
      </c>
      <c r="Z57" s="51">
        <f>+IF(X57&lt;&gt;0,+(Y57/X57)*100,0)</f>
        <v>-2.3119388809822978</v>
      </c>
      <c r="AA57" s="48">
        <f>SUM(AA54:AA56)</f>
        <v>66117585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24366382</v>
      </c>
      <c r="D60" s="65">
        <f>SUM(D57:D59)</f>
        <v>0</v>
      </c>
      <c r="E60" s="66">
        <f t="shared" si="6"/>
        <v>66117585</v>
      </c>
      <c r="F60" s="67">
        <f t="shared" si="6"/>
        <v>66117585</v>
      </c>
      <c r="G60" s="67">
        <f t="shared" si="6"/>
        <v>19680464</v>
      </c>
      <c r="H60" s="67">
        <f t="shared" si="6"/>
        <v>-1623473</v>
      </c>
      <c r="I60" s="67">
        <f t="shared" si="6"/>
        <v>-1962880</v>
      </c>
      <c r="J60" s="67">
        <f t="shared" si="6"/>
        <v>16094111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16094111</v>
      </c>
      <c r="X60" s="67">
        <f t="shared" si="6"/>
        <v>16475003</v>
      </c>
      <c r="Y60" s="67">
        <f t="shared" si="6"/>
        <v>-380892</v>
      </c>
      <c r="Z60" s="68">
        <f>+IF(X60&lt;&gt;0,+(Y60/X60)*100,0)</f>
        <v>-2.3119388809822978</v>
      </c>
      <c r="AA60" s="65">
        <f>SUM(AA57:AA59)</f>
        <v>66117585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12502347</v>
      </c>
      <c r="D9" s="20"/>
      <c r="E9" s="21">
        <v>12779328</v>
      </c>
      <c r="F9" s="22">
        <v>12779328</v>
      </c>
      <c r="G9" s="22"/>
      <c r="H9" s="22">
        <v>986768</v>
      </c>
      <c r="I9" s="22">
        <v>986727</v>
      </c>
      <c r="J9" s="22">
        <v>1973495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1973495</v>
      </c>
      <c r="X9" s="22">
        <v>3194832</v>
      </c>
      <c r="Y9" s="22">
        <v>-1221337</v>
      </c>
      <c r="Z9" s="23">
        <v>-38.228520310301136</v>
      </c>
      <c r="AA9" s="20">
        <v>12779328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3163922</v>
      </c>
      <c r="D13" s="20"/>
      <c r="E13" s="21">
        <v>3199488</v>
      </c>
      <c r="F13" s="22">
        <v>3199488</v>
      </c>
      <c r="G13" s="22"/>
      <c r="H13" s="22">
        <v>284903</v>
      </c>
      <c r="I13" s="22">
        <v>278672</v>
      </c>
      <c r="J13" s="22">
        <v>563575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563575</v>
      </c>
      <c r="X13" s="22">
        <v>799872</v>
      </c>
      <c r="Y13" s="22">
        <v>-236297</v>
      </c>
      <c r="Z13" s="23">
        <v>-29.541851696271404</v>
      </c>
      <c r="AA13" s="20">
        <v>3199488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15666269</v>
      </c>
      <c r="D33" s="29">
        <f t="shared" ref="D33:Y33" si="0">SUM(D6:D32)</f>
        <v>0</v>
      </c>
      <c r="E33" s="30">
        <f t="shared" si="0"/>
        <v>15978816</v>
      </c>
      <c r="F33" s="31">
        <f t="shared" si="0"/>
        <v>15978816</v>
      </c>
      <c r="G33" s="31">
        <f t="shared" si="0"/>
        <v>0</v>
      </c>
      <c r="H33" s="31">
        <f t="shared" si="0"/>
        <v>1271671</v>
      </c>
      <c r="I33" s="31">
        <f t="shared" si="0"/>
        <v>1265399</v>
      </c>
      <c r="J33" s="31">
        <f t="shared" si="0"/>
        <v>2537070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2537070</v>
      </c>
      <c r="X33" s="31">
        <f t="shared" si="0"/>
        <v>3994704</v>
      </c>
      <c r="Y33" s="31">
        <f t="shared" si="0"/>
        <v>-1457634</v>
      </c>
      <c r="Z33" s="32">
        <f>+IF(X33&lt;&gt;0,+(Y33/X33)*100,0)</f>
        <v>-36.489161650024634</v>
      </c>
      <c r="AA33" s="29">
        <f>SUM(AA6:AA32)</f>
        <v>15978816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9977707</v>
      </c>
      <c r="D35" s="20"/>
      <c r="E35" s="21">
        <v>9740208</v>
      </c>
      <c r="F35" s="22">
        <v>9740208</v>
      </c>
      <c r="G35" s="22"/>
      <c r="H35" s="22">
        <v>1837794</v>
      </c>
      <c r="I35" s="22"/>
      <c r="J35" s="22">
        <v>1837794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1837794</v>
      </c>
      <c r="X35" s="22">
        <v>2435052</v>
      </c>
      <c r="Y35" s="22">
        <v>-597258</v>
      </c>
      <c r="Z35" s="23">
        <v>-24.527525490215403</v>
      </c>
      <c r="AA35" s="20">
        <v>9740208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428820</v>
      </c>
      <c r="D38" s="20"/>
      <c r="E38" s="21">
        <v>218424</v>
      </c>
      <c r="F38" s="22">
        <v>218424</v>
      </c>
      <c r="G38" s="22"/>
      <c r="H38" s="22">
        <v>2382</v>
      </c>
      <c r="I38" s="22"/>
      <c r="J38" s="22">
        <v>2382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2382</v>
      </c>
      <c r="X38" s="22">
        <v>54606</v>
      </c>
      <c r="Y38" s="22">
        <v>-52224</v>
      </c>
      <c r="Z38" s="23">
        <v>-95.637841995385116</v>
      </c>
      <c r="AA38" s="20">
        <v>218424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10392429</v>
      </c>
      <c r="D40" s="20"/>
      <c r="E40" s="21">
        <v>5499996</v>
      </c>
      <c r="F40" s="22">
        <v>5499996</v>
      </c>
      <c r="G40" s="22"/>
      <c r="H40" s="22">
        <v>118816</v>
      </c>
      <c r="I40" s="22">
        <v>114983</v>
      </c>
      <c r="J40" s="22">
        <v>233799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233799</v>
      </c>
      <c r="X40" s="22">
        <v>1374999</v>
      </c>
      <c r="Y40" s="22">
        <v>-1141200</v>
      </c>
      <c r="Z40" s="23">
        <v>-82.996423997399276</v>
      </c>
      <c r="AA40" s="20">
        <v>5499996</v>
      </c>
    </row>
    <row r="41" spans="1:27" x14ac:dyDescent="0.25">
      <c r="A41" s="19" t="s">
        <v>40</v>
      </c>
      <c r="B41" s="15" t="s">
        <v>32</v>
      </c>
      <c r="C41" s="20">
        <v>1099282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1445669</v>
      </c>
      <c r="D42" s="20"/>
      <c r="E42" s="21">
        <v>1373616</v>
      </c>
      <c r="F42" s="22">
        <v>1373616</v>
      </c>
      <c r="G42" s="22"/>
      <c r="H42" s="22">
        <v>435</v>
      </c>
      <c r="I42" s="22">
        <v>14961</v>
      </c>
      <c r="J42" s="22">
        <v>15396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15396</v>
      </c>
      <c r="X42" s="22">
        <v>343404</v>
      </c>
      <c r="Y42" s="22">
        <v>-328008</v>
      </c>
      <c r="Z42" s="23">
        <v>-95.516650941747912</v>
      </c>
      <c r="AA42" s="20">
        <v>1373616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2587421</v>
      </c>
      <c r="D44" s="20"/>
      <c r="E44" s="21"/>
      <c r="F44" s="22"/>
      <c r="G44" s="22"/>
      <c r="H44" s="22"/>
      <c r="I44" s="22">
        <v>836828</v>
      </c>
      <c r="J44" s="22">
        <v>836828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836828</v>
      </c>
      <c r="X44" s="22"/>
      <c r="Y44" s="22">
        <v>836828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584584</v>
      </c>
      <c r="D45" s="20"/>
      <c r="E45" s="21">
        <v>1441728</v>
      </c>
      <c r="F45" s="22">
        <v>1441728</v>
      </c>
      <c r="G45" s="22"/>
      <c r="H45" s="22">
        <v>15422</v>
      </c>
      <c r="I45" s="22">
        <v>118034</v>
      </c>
      <c r="J45" s="22">
        <v>133456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133456</v>
      </c>
      <c r="X45" s="22">
        <v>360432</v>
      </c>
      <c r="Y45" s="22">
        <v>-226976</v>
      </c>
      <c r="Z45" s="23">
        <v>-62.973320903804321</v>
      </c>
      <c r="AA45" s="20">
        <v>1441728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26515912</v>
      </c>
      <c r="D48" s="29">
        <f t="shared" ref="D48:Y48" si="1">SUM(D35:D47)</f>
        <v>0</v>
      </c>
      <c r="E48" s="30">
        <f t="shared" si="1"/>
        <v>18273972</v>
      </c>
      <c r="F48" s="31">
        <f t="shared" si="1"/>
        <v>18273972</v>
      </c>
      <c r="G48" s="31">
        <f t="shared" si="1"/>
        <v>0</v>
      </c>
      <c r="H48" s="31">
        <f t="shared" si="1"/>
        <v>1974849</v>
      </c>
      <c r="I48" s="31">
        <f t="shared" si="1"/>
        <v>1084806</v>
      </c>
      <c r="J48" s="31">
        <f t="shared" si="1"/>
        <v>3059655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3059655</v>
      </c>
      <c r="X48" s="31">
        <f t="shared" si="1"/>
        <v>4568493</v>
      </c>
      <c r="Y48" s="31">
        <f t="shared" si="1"/>
        <v>-1508838</v>
      </c>
      <c r="Z48" s="32">
        <f>+IF(X48&lt;&gt;0,+(Y48/X48)*100,0)</f>
        <v>-33.027039770007313</v>
      </c>
      <c r="AA48" s="29">
        <f>SUM(AA35:AA47)</f>
        <v>18273972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-10849643</v>
      </c>
      <c r="D49" s="39">
        <f t="shared" si="2"/>
        <v>0</v>
      </c>
      <c r="E49" s="40">
        <f t="shared" si="2"/>
        <v>-2295156</v>
      </c>
      <c r="F49" s="41">
        <f t="shared" si="2"/>
        <v>-2295156</v>
      </c>
      <c r="G49" s="41">
        <f t="shared" si="2"/>
        <v>0</v>
      </c>
      <c r="H49" s="41">
        <f t="shared" si="2"/>
        <v>-703178</v>
      </c>
      <c r="I49" s="41">
        <f t="shared" si="2"/>
        <v>180593</v>
      </c>
      <c r="J49" s="41">
        <f t="shared" si="2"/>
        <v>-522585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-522585</v>
      </c>
      <c r="X49" s="41">
        <f t="shared" si="2"/>
        <v>-573789</v>
      </c>
      <c r="Y49" s="41">
        <f t="shared" si="2"/>
        <v>51204</v>
      </c>
      <c r="Z49" s="42">
        <f>+IF(X49&lt;&gt;0,+(Y49/X49)*100,0)</f>
        <v>-8.9238378567731349</v>
      </c>
      <c r="AA49" s="39">
        <f>+AA33-AA48</f>
        <v>-2295156</v>
      </c>
    </row>
    <row r="50" spans="1:27" x14ac:dyDescent="0.25">
      <c r="A50" s="43" t="s">
        <v>75</v>
      </c>
      <c r="B50" s="15" t="s">
        <v>32</v>
      </c>
      <c r="C50" s="20">
        <v>2781675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-8067968</v>
      </c>
      <c r="D52" s="48">
        <f t="shared" si="3"/>
        <v>0</v>
      </c>
      <c r="E52" s="49">
        <f t="shared" si="3"/>
        <v>-2295156</v>
      </c>
      <c r="F52" s="50">
        <f t="shared" si="3"/>
        <v>-2295156</v>
      </c>
      <c r="G52" s="50">
        <f t="shared" si="3"/>
        <v>0</v>
      </c>
      <c r="H52" s="50">
        <f t="shared" si="3"/>
        <v>-703178</v>
      </c>
      <c r="I52" s="50">
        <f t="shared" si="3"/>
        <v>180593</v>
      </c>
      <c r="J52" s="50">
        <f t="shared" si="3"/>
        <v>-522585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-522585</v>
      </c>
      <c r="X52" s="50">
        <f t="shared" si="3"/>
        <v>-573789</v>
      </c>
      <c r="Y52" s="50">
        <f t="shared" si="3"/>
        <v>51204</v>
      </c>
      <c r="Z52" s="51">
        <f>+IF(X52&lt;&gt;0,+(Y52/X52)*100,0)</f>
        <v>-8.9238378567731349</v>
      </c>
      <c r="AA52" s="48">
        <f>SUM(AA49:AA51)</f>
        <v>-2295156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-8067968</v>
      </c>
      <c r="D54" s="54">
        <f>+D52-D53</f>
        <v>0</v>
      </c>
      <c r="E54" s="55">
        <f t="shared" si="4"/>
        <v>-2295156</v>
      </c>
      <c r="F54" s="56">
        <f t="shared" si="4"/>
        <v>-2295156</v>
      </c>
      <c r="G54" s="56">
        <f t="shared" si="4"/>
        <v>0</v>
      </c>
      <c r="H54" s="56">
        <f t="shared" si="4"/>
        <v>-703178</v>
      </c>
      <c r="I54" s="56">
        <f t="shared" si="4"/>
        <v>180593</v>
      </c>
      <c r="J54" s="56">
        <f t="shared" si="4"/>
        <v>-522585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-522585</v>
      </c>
      <c r="X54" s="56">
        <f t="shared" si="4"/>
        <v>-573789</v>
      </c>
      <c r="Y54" s="56">
        <f t="shared" si="4"/>
        <v>51204</v>
      </c>
      <c r="Z54" s="57">
        <f>+IF(X54&lt;&gt;0,+(Y54/X54)*100,0)</f>
        <v>-8.9238378567731349</v>
      </c>
      <c r="AA54" s="54">
        <f>+AA52-AA53</f>
        <v>-2295156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-8067968</v>
      </c>
      <c r="D57" s="48">
        <f>SUM(D54:D56)</f>
        <v>0</v>
      </c>
      <c r="E57" s="49">
        <f t="shared" si="5"/>
        <v>-2295156</v>
      </c>
      <c r="F57" s="50">
        <f t="shared" si="5"/>
        <v>-2295156</v>
      </c>
      <c r="G57" s="50">
        <f t="shared" si="5"/>
        <v>0</v>
      </c>
      <c r="H57" s="50">
        <f t="shared" si="5"/>
        <v>-703178</v>
      </c>
      <c r="I57" s="50">
        <f t="shared" si="5"/>
        <v>180593</v>
      </c>
      <c r="J57" s="50">
        <f t="shared" si="5"/>
        <v>-522585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-522585</v>
      </c>
      <c r="X57" s="50">
        <f t="shared" si="5"/>
        <v>-573789</v>
      </c>
      <c r="Y57" s="50">
        <f t="shared" si="5"/>
        <v>51204</v>
      </c>
      <c r="Z57" s="51">
        <f>+IF(X57&lt;&gt;0,+(Y57/X57)*100,0)</f>
        <v>-8.9238378567731349</v>
      </c>
      <c r="AA57" s="48">
        <f>SUM(AA54:AA56)</f>
        <v>-2295156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-8067968</v>
      </c>
      <c r="D60" s="65">
        <f>SUM(D57:D59)</f>
        <v>0</v>
      </c>
      <c r="E60" s="66">
        <f t="shared" si="6"/>
        <v>-2295156</v>
      </c>
      <c r="F60" s="67">
        <f t="shared" si="6"/>
        <v>-2295156</v>
      </c>
      <c r="G60" s="67">
        <f t="shared" si="6"/>
        <v>0</v>
      </c>
      <c r="H60" s="67">
        <f t="shared" si="6"/>
        <v>-703178</v>
      </c>
      <c r="I60" s="67">
        <f t="shared" si="6"/>
        <v>180593</v>
      </c>
      <c r="J60" s="67">
        <f t="shared" si="6"/>
        <v>-522585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-522585</v>
      </c>
      <c r="X60" s="67">
        <f t="shared" si="6"/>
        <v>-573789</v>
      </c>
      <c r="Y60" s="67">
        <f t="shared" si="6"/>
        <v>51204</v>
      </c>
      <c r="Z60" s="68">
        <f>+IF(X60&lt;&gt;0,+(Y60/X60)*100,0)</f>
        <v>-8.9238378567731349</v>
      </c>
      <c r="AA60" s="65">
        <f>SUM(AA57:AA59)</f>
        <v>-2295156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43217239</v>
      </c>
      <c r="D9" s="20"/>
      <c r="E9" s="21">
        <v>43374805</v>
      </c>
      <c r="F9" s="22">
        <v>43374805</v>
      </c>
      <c r="G9" s="22">
        <v>3784094</v>
      </c>
      <c r="H9" s="22">
        <v>3815731</v>
      </c>
      <c r="I9" s="22">
        <v>3833452</v>
      </c>
      <c r="J9" s="22">
        <v>11433277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11433277</v>
      </c>
      <c r="X9" s="22">
        <v>10843701</v>
      </c>
      <c r="Y9" s="22">
        <v>589576</v>
      </c>
      <c r="Z9" s="23">
        <v>5.4370366722579311</v>
      </c>
      <c r="AA9" s="20">
        <v>43374805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41454574</v>
      </c>
      <c r="D13" s="20"/>
      <c r="E13" s="21">
        <v>43412965</v>
      </c>
      <c r="F13" s="22">
        <v>43412965</v>
      </c>
      <c r="G13" s="22">
        <v>3679536</v>
      </c>
      <c r="H13" s="22">
        <v>3709354</v>
      </c>
      <c r="I13" s="22">
        <v>3743850</v>
      </c>
      <c r="J13" s="22">
        <v>11132740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11132740</v>
      </c>
      <c r="X13" s="22">
        <v>10853241</v>
      </c>
      <c r="Y13" s="22">
        <v>279499</v>
      </c>
      <c r="Z13" s="23">
        <v>2.5752583951650942</v>
      </c>
      <c r="AA13" s="20">
        <v>43412965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38572</v>
      </c>
      <c r="D17" s="20"/>
      <c r="E17" s="21">
        <v>37889</v>
      </c>
      <c r="F17" s="22">
        <v>37889</v>
      </c>
      <c r="G17" s="22">
        <v>2785</v>
      </c>
      <c r="H17" s="22">
        <v>2013</v>
      </c>
      <c r="I17" s="22">
        <v>2819</v>
      </c>
      <c r="J17" s="22">
        <v>7617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7617</v>
      </c>
      <c r="X17" s="22">
        <v>9471</v>
      </c>
      <c r="Y17" s="22">
        <v>-1854</v>
      </c>
      <c r="Z17" s="23">
        <v>-19.575546404814698</v>
      </c>
      <c r="AA17" s="20">
        <v>37889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2217000</v>
      </c>
      <c r="D26" s="20"/>
      <c r="E26" s="21">
        <v>2801000</v>
      </c>
      <c r="F26" s="22">
        <v>2801000</v>
      </c>
      <c r="G26" s="22"/>
      <c r="H26" s="22"/>
      <c r="I26" s="22">
        <v>1427888</v>
      </c>
      <c r="J26" s="22">
        <v>1427888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1427888</v>
      </c>
      <c r="X26" s="22">
        <v>700251</v>
      </c>
      <c r="Y26" s="22">
        <v>727637</v>
      </c>
      <c r="Z26" s="23">
        <v>103.91088338324401</v>
      </c>
      <c r="AA26" s="20">
        <v>2801000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86927385</v>
      </c>
      <c r="D33" s="29">
        <f t="shared" ref="D33:Y33" si="0">SUM(D6:D32)</f>
        <v>0</v>
      </c>
      <c r="E33" s="30">
        <f t="shared" si="0"/>
        <v>89626659</v>
      </c>
      <c r="F33" s="31">
        <f t="shared" si="0"/>
        <v>89626659</v>
      </c>
      <c r="G33" s="31">
        <f t="shared" si="0"/>
        <v>7466415</v>
      </c>
      <c r="H33" s="31">
        <f t="shared" si="0"/>
        <v>7527098</v>
      </c>
      <c r="I33" s="31">
        <f t="shared" si="0"/>
        <v>9008009</v>
      </c>
      <c r="J33" s="31">
        <f t="shared" si="0"/>
        <v>24001522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24001522</v>
      </c>
      <c r="X33" s="31">
        <f t="shared" si="0"/>
        <v>22406664</v>
      </c>
      <c r="Y33" s="31">
        <f t="shared" si="0"/>
        <v>1594858</v>
      </c>
      <c r="Z33" s="32">
        <f>+IF(X33&lt;&gt;0,+(Y33/X33)*100,0)</f>
        <v>7.1177842449014275</v>
      </c>
      <c r="AA33" s="29">
        <f>SUM(AA6:AA32)</f>
        <v>89626659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8051356</v>
      </c>
      <c r="D35" s="20"/>
      <c r="E35" s="21">
        <v>10669731</v>
      </c>
      <c r="F35" s="22">
        <v>10669731</v>
      </c>
      <c r="G35" s="22">
        <v>742365</v>
      </c>
      <c r="H35" s="22">
        <v>770722</v>
      </c>
      <c r="I35" s="22">
        <v>836574</v>
      </c>
      <c r="J35" s="22">
        <v>2349661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2349661</v>
      </c>
      <c r="X35" s="22">
        <v>2667432</v>
      </c>
      <c r="Y35" s="22">
        <v>-317771</v>
      </c>
      <c r="Z35" s="23">
        <v>-11.912993470873859</v>
      </c>
      <c r="AA35" s="20">
        <v>10669731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244135</v>
      </c>
      <c r="F38" s="22">
        <v>244135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61035</v>
      </c>
      <c r="Y38" s="22">
        <v>-61035</v>
      </c>
      <c r="Z38" s="23">
        <v>-100</v>
      </c>
      <c r="AA38" s="20">
        <v>244135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9087647</v>
      </c>
      <c r="D42" s="20"/>
      <c r="E42" s="21">
        <v>9655500</v>
      </c>
      <c r="F42" s="22">
        <v>9655500</v>
      </c>
      <c r="G42" s="22">
        <v>1319389</v>
      </c>
      <c r="H42" s="22">
        <v>1263391</v>
      </c>
      <c r="I42" s="22">
        <v>1317573</v>
      </c>
      <c r="J42" s="22">
        <v>3900353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3900353</v>
      </c>
      <c r="X42" s="22">
        <v>2413875</v>
      </c>
      <c r="Y42" s="22">
        <v>1486478</v>
      </c>
      <c r="Z42" s="23">
        <v>61.580570659209776</v>
      </c>
      <c r="AA42" s="20">
        <v>9655500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118856</v>
      </c>
      <c r="F44" s="22">
        <v>118856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29715</v>
      </c>
      <c r="Y44" s="22">
        <v>-29715</v>
      </c>
      <c r="Z44" s="23">
        <v>-100</v>
      </c>
      <c r="AA44" s="20">
        <v>118856</v>
      </c>
    </row>
    <row r="45" spans="1:27" x14ac:dyDescent="0.25">
      <c r="A45" s="19" t="s">
        <v>70</v>
      </c>
      <c r="B45" s="15" t="s">
        <v>32</v>
      </c>
      <c r="C45" s="20">
        <v>4149642</v>
      </c>
      <c r="D45" s="20"/>
      <c r="E45" s="21">
        <v>4054335</v>
      </c>
      <c r="F45" s="22">
        <v>4054335</v>
      </c>
      <c r="G45" s="22">
        <v>5671</v>
      </c>
      <c r="H45" s="22">
        <v>5961</v>
      </c>
      <c r="I45" s="22">
        <v>6548</v>
      </c>
      <c r="J45" s="22">
        <v>18180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18180</v>
      </c>
      <c r="X45" s="22">
        <v>1013586</v>
      </c>
      <c r="Y45" s="22">
        <v>-995406</v>
      </c>
      <c r="Z45" s="23">
        <v>-98.206368280540573</v>
      </c>
      <c r="AA45" s="20">
        <v>4054335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21288645</v>
      </c>
      <c r="D48" s="29">
        <f t="shared" ref="D48:Y48" si="1">SUM(D35:D47)</f>
        <v>0</v>
      </c>
      <c r="E48" s="30">
        <f t="shared" si="1"/>
        <v>24742557</v>
      </c>
      <c r="F48" s="31">
        <f t="shared" si="1"/>
        <v>24742557</v>
      </c>
      <c r="G48" s="31">
        <f t="shared" si="1"/>
        <v>2067425</v>
      </c>
      <c r="H48" s="31">
        <f t="shared" si="1"/>
        <v>2040074</v>
      </c>
      <c r="I48" s="31">
        <f t="shared" si="1"/>
        <v>2160695</v>
      </c>
      <c r="J48" s="31">
        <f t="shared" si="1"/>
        <v>6268194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6268194</v>
      </c>
      <c r="X48" s="31">
        <f t="shared" si="1"/>
        <v>6185643</v>
      </c>
      <c r="Y48" s="31">
        <f t="shared" si="1"/>
        <v>82551</v>
      </c>
      <c r="Z48" s="32">
        <f>+IF(X48&lt;&gt;0,+(Y48/X48)*100,0)</f>
        <v>1.3345581049536805</v>
      </c>
      <c r="AA48" s="29">
        <f>SUM(AA35:AA47)</f>
        <v>24742557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65638740</v>
      </c>
      <c r="D49" s="39">
        <f t="shared" si="2"/>
        <v>0</v>
      </c>
      <c r="E49" s="40">
        <f t="shared" si="2"/>
        <v>64884102</v>
      </c>
      <c r="F49" s="41">
        <f t="shared" si="2"/>
        <v>64884102</v>
      </c>
      <c r="G49" s="41">
        <f t="shared" si="2"/>
        <v>5398990</v>
      </c>
      <c r="H49" s="41">
        <f t="shared" si="2"/>
        <v>5487024</v>
      </c>
      <c r="I49" s="41">
        <f t="shared" si="2"/>
        <v>6847314</v>
      </c>
      <c r="J49" s="41">
        <f t="shared" si="2"/>
        <v>17733328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17733328</v>
      </c>
      <c r="X49" s="41">
        <f t="shared" si="2"/>
        <v>16221021</v>
      </c>
      <c r="Y49" s="41">
        <f t="shared" si="2"/>
        <v>1512307</v>
      </c>
      <c r="Z49" s="42">
        <f>+IF(X49&lt;&gt;0,+(Y49/X49)*100,0)</f>
        <v>9.3231307696352772</v>
      </c>
      <c r="AA49" s="39">
        <f>+AA33-AA48</f>
        <v>64884102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65638740</v>
      </c>
      <c r="D52" s="48">
        <f t="shared" si="3"/>
        <v>0</v>
      </c>
      <c r="E52" s="49">
        <f t="shared" si="3"/>
        <v>64884102</v>
      </c>
      <c r="F52" s="50">
        <f t="shared" si="3"/>
        <v>64884102</v>
      </c>
      <c r="G52" s="50">
        <f t="shared" si="3"/>
        <v>5398990</v>
      </c>
      <c r="H52" s="50">
        <f t="shared" si="3"/>
        <v>5487024</v>
      </c>
      <c r="I52" s="50">
        <f t="shared" si="3"/>
        <v>6847314</v>
      </c>
      <c r="J52" s="50">
        <f t="shared" si="3"/>
        <v>17733328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17733328</v>
      </c>
      <c r="X52" s="50">
        <f t="shared" si="3"/>
        <v>16221021</v>
      </c>
      <c r="Y52" s="50">
        <f t="shared" si="3"/>
        <v>1512307</v>
      </c>
      <c r="Z52" s="51">
        <f>+IF(X52&lt;&gt;0,+(Y52/X52)*100,0)</f>
        <v>9.3231307696352772</v>
      </c>
      <c r="AA52" s="48">
        <f>SUM(AA49:AA51)</f>
        <v>64884102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65638740</v>
      </c>
      <c r="D54" s="54">
        <f>+D52-D53</f>
        <v>0</v>
      </c>
      <c r="E54" s="55">
        <f t="shared" si="4"/>
        <v>64884102</v>
      </c>
      <c r="F54" s="56">
        <f t="shared" si="4"/>
        <v>64884102</v>
      </c>
      <c r="G54" s="56">
        <f t="shared" si="4"/>
        <v>5398990</v>
      </c>
      <c r="H54" s="56">
        <f t="shared" si="4"/>
        <v>5487024</v>
      </c>
      <c r="I54" s="56">
        <f t="shared" si="4"/>
        <v>6847314</v>
      </c>
      <c r="J54" s="56">
        <f t="shared" si="4"/>
        <v>17733328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17733328</v>
      </c>
      <c r="X54" s="56">
        <f t="shared" si="4"/>
        <v>16221021</v>
      </c>
      <c r="Y54" s="56">
        <f t="shared" si="4"/>
        <v>1512307</v>
      </c>
      <c r="Z54" s="57">
        <f>+IF(X54&lt;&gt;0,+(Y54/X54)*100,0)</f>
        <v>9.3231307696352772</v>
      </c>
      <c r="AA54" s="54">
        <f>+AA52-AA53</f>
        <v>64884102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65638740</v>
      </c>
      <c r="D57" s="48">
        <f>SUM(D54:D56)</f>
        <v>0</v>
      </c>
      <c r="E57" s="49">
        <f t="shared" si="5"/>
        <v>64884102</v>
      </c>
      <c r="F57" s="50">
        <f t="shared" si="5"/>
        <v>64884102</v>
      </c>
      <c r="G57" s="50">
        <f t="shared" si="5"/>
        <v>5398990</v>
      </c>
      <c r="H57" s="50">
        <f t="shared" si="5"/>
        <v>5487024</v>
      </c>
      <c r="I57" s="50">
        <f t="shared" si="5"/>
        <v>6847314</v>
      </c>
      <c r="J57" s="50">
        <f t="shared" si="5"/>
        <v>17733328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17733328</v>
      </c>
      <c r="X57" s="50">
        <f t="shared" si="5"/>
        <v>16221021</v>
      </c>
      <c r="Y57" s="50">
        <f t="shared" si="5"/>
        <v>1512307</v>
      </c>
      <c r="Z57" s="51">
        <f>+IF(X57&lt;&gt;0,+(Y57/X57)*100,0)</f>
        <v>9.3231307696352772</v>
      </c>
      <c r="AA57" s="48">
        <f>SUM(AA54:AA56)</f>
        <v>64884102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65638740</v>
      </c>
      <c r="D60" s="65">
        <f>SUM(D57:D59)</f>
        <v>0</v>
      </c>
      <c r="E60" s="66">
        <f t="shared" si="6"/>
        <v>64884102</v>
      </c>
      <c r="F60" s="67">
        <f t="shared" si="6"/>
        <v>64884102</v>
      </c>
      <c r="G60" s="67">
        <f t="shared" si="6"/>
        <v>5398990</v>
      </c>
      <c r="H60" s="67">
        <f t="shared" si="6"/>
        <v>5487024</v>
      </c>
      <c r="I60" s="67">
        <f t="shared" si="6"/>
        <v>6847314</v>
      </c>
      <c r="J60" s="67">
        <f t="shared" si="6"/>
        <v>17733328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17733328</v>
      </c>
      <c r="X60" s="67">
        <f t="shared" si="6"/>
        <v>16221021</v>
      </c>
      <c r="Y60" s="67">
        <f t="shared" si="6"/>
        <v>1512307</v>
      </c>
      <c r="Z60" s="68">
        <f>+IF(X60&lt;&gt;0,+(Y60/X60)*100,0)</f>
        <v>9.3231307696352772</v>
      </c>
      <c r="AA60" s="65">
        <f>SUM(AA57:AA59)</f>
        <v>64884102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7872261</v>
      </c>
      <c r="D9" s="20"/>
      <c r="E9" s="21">
        <v>5211456</v>
      </c>
      <c r="F9" s="22">
        <v>5211456</v>
      </c>
      <c r="G9" s="22">
        <v>523717</v>
      </c>
      <c r="H9" s="22">
        <v>528567</v>
      </c>
      <c r="I9" s="22">
        <v>534752</v>
      </c>
      <c r="J9" s="22">
        <v>1587036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1587036</v>
      </c>
      <c r="X9" s="22">
        <v>1320235</v>
      </c>
      <c r="Y9" s="22">
        <v>266801</v>
      </c>
      <c r="Z9" s="23">
        <v>20.208599226652833</v>
      </c>
      <c r="AA9" s="20">
        <v>5211456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609</v>
      </c>
      <c r="D17" s="20"/>
      <c r="E17" s="21">
        <v>2283</v>
      </c>
      <c r="F17" s="22">
        <v>2283</v>
      </c>
      <c r="G17" s="22"/>
      <c r="H17" s="22"/>
      <c r="I17" s="22">
        <v>1130</v>
      </c>
      <c r="J17" s="22">
        <v>1130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1130</v>
      </c>
      <c r="X17" s="22">
        <v>578</v>
      </c>
      <c r="Y17" s="22">
        <v>552</v>
      </c>
      <c r="Z17" s="23">
        <v>95.501730103806224</v>
      </c>
      <c r="AA17" s="20">
        <v>2283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>
        <v>2317850</v>
      </c>
      <c r="J26" s="22">
        <v>2317850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2317850</v>
      </c>
      <c r="X26" s="22"/>
      <c r="Y26" s="22">
        <v>2317850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7872870</v>
      </c>
      <c r="D33" s="29">
        <f t="shared" ref="D33:Y33" si="0">SUM(D6:D32)</f>
        <v>0</v>
      </c>
      <c r="E33" s="30">
        <f t="shared" si="0"/>
        <v>5213739</v>
      </c>
      <c r="F33" s="31">
        <f t="shared" si="0"/>
        <v>5213739</v>
      </c>
      <c r="G33" s="31">
        <f t="shared" si="0"/>
        <v>523717</v>
      </c>
      <c r="H33" s="31">
        <f t="shared" si="0"/>
        <v>528567</v>
      </c>
      <c r="I33" s="31">
        <f t="shared" si="0"/>
        <v>2853732</v>
      </c>
      <c r="J33" s="31">
        <f t="shared" si="0"/>
        <v>3906016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3906016</v>
      </c>
      <c r="X33" s="31">
        <f t="shared" si="0"/>
        <v>1320813</v>
      </c>
      <c r="Y33" s="31">
        <f t="shared" si="0"/>
        <v>2585203</v>
      </c>
      <c r="Z33" s="32">
        <f>+IF(X33&lt;&gt;0,+(Y33/X33)*100,0)</f>
        <v>195.72816136727909</v>
      </c>
      <c r="AA33" s="29">
        <f>SUM(AA6:AA32)</f>
        <v>5213739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9474453</v>
      </c>
      <c r="D35" s="20"/>
      <c r="E35" s="21">
        <v>11716843</v>
      </c>
      <c r="F35" s="22">
        <v>11716843</v>
      </c>
      <c r="G35" s="22">
        <v>758836</v>
      </c>
      <c r="H35" s="22">
        <v>837833</v>
      </c>
      <c r="I35" s="22">
        <v>788705</v>
      </c>
      <c r="J35" s="22">
        <v>2385374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2385374</v>
      </c>
      <c r="X35" s="22">
        <v>2968266</v>
      </c>
      <c r="Y35" s="22">
        <v>-582892</v>
      </c>
      <c r="Z35" s="23">
        <v>-19.637458367949503</v>
      </c>
      <c r="AA35" s="20">
        <v>11716843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199500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50667</v>
      </c>
      <c r="Y38" s="22">
        <v>-50667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25520686</v>
      </c>
      <c r="F39" s="22">
        <v>25520686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6463575</v>
      </c>
      <c r="Y39" s="22">
        <v>-6463575</v>
      </c>
      <c r="Z39" s="23">
        <v>-100</v>
      </c>
      <c r="AA39" s="20">
        <v>25520686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200000</v>
      </c>
      <c r="G42" s="22"/>
      <c r="H42" s="22"/>
      <c r="I42" s="22">
        <v>11100</v>
      </c>
      <c r="J42" s="22">
        <v>11100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11100</v>
      </c>
      <c r="X42" s="22">
        <v>50001</v>
      </c>
      <c r="Y42" s="22">
        <v>-38901</v>
      </c>
      <c r="Z42" s="23">
        <v>-77.800443991120176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>
        <v>6288550</v>
      </c>
      <c r="D43" s="20"/>
      <c r="E43" s="21">
        <v>6000000</v>
      </c>
      <c r="F43" s="22">
        <v>6000000</v>
      </c>
      <c r="G43" s="22">
        <v>449350</v>
      </c>
      <c r="H43" s="22">
        <v>488150</v>
      </c>
      <c r="I43" s="22">
        <v>1380350</v>
      </c>
      <c r="J43" s="22">
        <v>2317850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2317850</v>
      </c>
      <c r="X43" s="22">
        <v>1520000</v>
      </c>
      <c r="Y43" s="22">
        <v>797850</v>
      </c>
      <c r="Z43" s="23">
        <v>52.490131578947363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3072794</v>
      </c>
      <c r="D45" s="20"/>
      <c r="E45" s="21">
        <v>500000</v>
      </c>
      <c r="F45" s="22">
        <v>500000</v>
      </c>
      <c r="G45" s="22">
        <v>28456</v>
      </c>
      <c r="H45" s="22">
        <v>119072</v>
      </c>
      <c r="I45" s="22">
        <v>125989</v>
      </c>
      <c r="J45" s="22">
        <v>273517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273517</v>
      </c>
      <c r="X45" s="22">
        <v>126667</v>
      </c>
      <c r="Y45" s="22">
        <v>146850</v>
      </c>
      <c r="Z45" s="23">
        <v>115.93390543709094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19035297</v>
      </c>
      <c r="D48" s="29">
        <f t="shared" ref="D48:Y48" si="1">SUM(D35:D47)</f>
        <v>0</v>
      </c>
      <c r="E48" s="30">
        <f t="shared" si="1"/>
        <v>44137529</v>
      </c>
      <c r="F48" s="31">
        <f t="shared" si="1"/>
        <v>44137529</v>
      </c>
      <c r="G48" s="31">
        <f t="shared" si="1"/>
        <v>1236642</v>
      </c>
      <c r="H48" s="31">
        <f t="shared" si="1"/>
        <v>1445055</v>
      </c>
      <c r="I48" s="31">
        <f t="shared" si="1"/>
        <v>2306144</v>
      </c>
      <c r="J48" s="31">
        <f t="shared" si="1"/>
        <v>4987841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4987841</v>
      </c>
      <c r="X48" s="31">
        <f t="shared" si="1"/>
        <v>11179176</v>
      </c>
      <c r="Y48" s="31">
        <f t="shared" si="1"/>
        <v>-6191335</v>
      </c>
      <c r="Z48" s="32">
        <f>+IF(X48&lt;&gt;0,+(Y48/X48)*100,0)</f>
        <v>-55.382749140008173</v>
      </c>
      <c r="AA48" s="29">
        <f>SUM(AA35:AA47)</f>
        <v>44137529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-11162427</v>
      </c>
      <c r="D49" s="39">
        <f t="shared" si="2"/>
        <v>0</v>
      </c>
      <c r="E49" s="40">
        <f t="shared" si="2"/>
        <v>-38923790</v>
      </c>
      <c r="F49" s="41">
        <f t="shared" si="2"/>
        <v>-38923790</v>
      </c>
      <c r="G49" s="41">
        <f t="shared" si="2"/>
        <v>-712925</v>
      </c>
      <c r="H49" s="41">
        <f t="shared" si="2"/>
        <v>-916488</v>
      </c>
      <c r="I49" s="41">
        <f t="shared" si="2"/>
        <v>547588</v>
      </c>
      <c r="J49" s="41">
        <f t="shared" si="2"/>
        <v>-1081825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-1081825</v>
      </c>
      <c r="X49" s="41">
        <f t="shared" si="2"/>
        <v>-9858363</v>
      </c>
      <c r="Y49" s="41">
        <f t="shared" si="2"/>
        <v>8776538</v>
      </c>
      <c r="Z49" s="42">
        <f>+IF(X49&lt;&gt;0,+(Y49/X49)*100,0)</f>
        <v>-89.026322118591082</v>
      </c>
      <c r="AA49" s="39">
        <f>+AA33-AA48</f>
        <v>-38923790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-11162427</v>
      </c>
      <c r="D52" s="48">
        <f t="shared" si="3"/>
        <v>0</v>
      </c>
      <c r="E52" s="49">
        <f t="shared" si="3"/>
        <v>-38923790</v>
      </c>
      <c r="F52" s="50">
        <f t="shared" si="3"/>
        <v>-38923790</v>
      </c>
      <c r="G52" s="50">
        <f t="shared" si="3"/>
        <v>-712925</v>
      </c>
      <c r="H52" s="50">
        <f t="shared" si="3"/>
        <v>-916488</v>
      </c>
      <c r="I52" s="50">
        <f t="shared" si="3"/>
        <v>547588</v>
      </c>
      <c r="J52" s="50">
        <f t="shared" si="3"/>
        <v>-1081825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-1081825</v>
      </c>
      <c r="X52" s="50">
        <f t="shared" si="3"/>
        <v>-9858363</v>
      </c>
      <c r="Y52" s="50">
        <f t="shared" si="3"/>
        <v>8776538</v>
      </c>
      <c r="Z52" s="51">
        <f>+IF(X52&lt;&gt;0,+(Y52/X52)*100,0)</f>
        <v>-89.026322118591082</v>
      </c>
      <c r="AA52" s="48">
        <f>SUM(AA49:AA51)</f>
        <v>-38923790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-11162427</v>
      </c>
      <c r="D54" s="54">
        <f>+D52-D53</f>
        <v>0</v>
      </c>
      <c r="E54" s="55">
        <f t="shared" si="4"/>
        <v>-38923790</v>
      </c>
      <c r="F54" s="56">
        <f t="shared" si="4"/>
        <v>-38923790</v>
      </c>
      <c r="G54" s="56">
        <f t="shared" si="4"/>
        <v>-712925</v>
      </c>
      <c r="H54" s="56">
        <f t="shared" si="4"/>
        <v>-916488</v>
      </c>
      <c r="I54" s="56">
        <f t="shared" si="4"/>
        <v>547588</v>
      </c>
      <c r="J54" s="56">
        <f t="shared" si="4"/>
        <v>-1081825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-1081825</v>
      </c>
      <c r="X54" s="56">
        <f t="shared" si="4"/>
        <v>-9858363</v>
      </c>
      <c r="Y54" s="56">
        <f t="shared" si="4"/>
        <v>8776538</v>
      </c>
      <c r="Z54" s="57">
        <f>+IF(X54&lt;&gt;0,+(Y54/X54)*100,0)</f>
        <v>-89.026322118591082</v>
      </c>
      <c r="AA54" s="54">
        <f>+AA52-AA53</f>
        <v>-38923790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-11162427</v>
      </c>
      <c r="D57" s="48">
        <f>SUM(D54:D56)</f>
        <v>0</v>
      </c>
      <c r="E57" s="49">
        <f t="shared" si="5"/>
        <v>-38923790</v>
      </c>
      <c r="F57" s="50">
        <f t="shared" si="5"/>
        <v>-38923790</v>
      </c>
      <c r="G57" s="50">
        <f t="shared" si="5"/>
        <v>-712925</v>
      </c>
      <c r="H57" s="50">
        <f t="shared" si="5"/>
        <v>-916488</v>
      </c>
      <c r="I57" s="50">
        <f t="shared" si="5"/>
        <v>547588</v>
      </c>
      <c r="J57" s="50">
        <f t="shared" si="5"/>
        <v>-1081825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-1081825</v>
      </c>
      <c r="X57" s="50">
        <f t="shared" si="5"/>
        <v>-9858363</v>
      </c>
      <c r="Y57" s="50">
        <f t="shared" si="5"/>
        <v>8776538</v>
      </c>
      <c r="Z57" s="51">
        <f>+IF(X57&lt;&gt;0,+(Y57/X57)*100,0)</f>
        <v>-89.026322118591082</v>
      </c>
      <c r="AA57" s="48">
        <f>SUM(AA54:AA56)</f>
        <v>-38923790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-11162427</v>
      </c>
      <c r="D60" s="65">
        <f>SUM(D57:D59)</f>
        <v>0</v>
      </c>
      <c r="E60" s="66">
        <f t="shared" si="6"/>
        <v>-38923790</v>
      </c>
      <c r="F60" s="67">
        <f t="shared" si="6"/>
        <v>-38923790</v>
      </c>
      <c r="G60" s="67">
        <f t="shared" si="6"/>
        <v>-712925</v>
      </c>
      <c r="H60" s="67">
        <f t="shared" si="6"/>
        <v>-916488</v>
      </c>
      <c r="I60" s="67">
        <f t="shared" si="6"/>
        <v>547588</v>
      </c>
      <c r="J60" s="67">
        <f t="shared" si="6"/>
        <v>-1081825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-1081825</v>
      </c>
      <c r="X60" s="67">
        <f t="shared" si="6"/>
        <v>-9858363</v>
      </c>
      <c r="Y60" s="67">
        <f t="shared" si="6"/>
        <v>8776538</v>
      </c>
      <c r="Z60" s="68">
        <f>+IF(X60&lt;&gt;0,+(Y60/X60)*100,0)</f>
        <v>-89.026322118591082</v>
      </c>
      <c r="AA60" s="65">
        <f>SUM(AA57:AA59)</f>
        <v>-38923790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24145362</v>
      </c>
      <c r="D9" s="20"/>
      <c r="E9" s="21">
        <v>28950000</v>
      </c>
      <c r="F9" s="22">
        <v>28950000</v>
      </c>
      <c r="G9" s="22">
        <v>2096742</v>
      </c>
      <c r="H9" s="22">
        <v>2102422</v>
      </c>
      <c r="I9" s="22">
        <v>2098615</v>
      </c>
      <c r="J9" s="22">
        <v>6297779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6297779</v>
      </c>
      <c r="X9" s="22">
        <v>7237497</v>
      </c>
      <c r="Y9" s="22">
        <v>-939718</v>
      </c>
      <c r="Z9" s="23">
        <v>-12.984019198902605</v>
      </c>
      <c r="AA9" s="20">
        <v>28950000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5991966</v>
      </c>
      <c r="D13" s="20"/>
      <c r="E13" s="21">
        <v>4296134</v>
      </c>
      <c r="F13" s="22">
        <v>4296134</v>
      </c>
      <c r="G13" s="22">
        <v>517315</v>
      </c>
      <c r="H13" s="22">
        <v>511047</v>
      </c>
      <c r="I13" s="22">
        <v>517628</v>
      </c>
      <c r="J13" s="22">
        <v>1545990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1545990</v>
      </c>
      <c r="X13" s="22">
        <v>1074033</v>
      </c>
      <c r="Y13" s="22">
        <v>471957</v>
      </c>
      <c r="Z13" s="23">
        <v>43.942504559915754</v>
      </c>
      <c r="AA13" s="20">
        <v>4296134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1420267</v>
      </c>
      <c r="F26" s="22">
        <v>1420267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473423</v>
      </c>
      <c r="Y26" s="22">
        <v>-473423</v>
      </c>
      <c r="Z26" s="23">
        <v>-100</v>
      </c>
      <c r="AA26" s="20">
        <v>1420267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3094981</v>
      </c>
      <c r="D29" s="20"/>
      <c r="E29" s="21">
        <v>1126000</v>
      </c>
      <c r="F29" s="22">
        <v>1126000</v>
      </c>
      <c r="G29" s="22">
        <v>266974</v>
      </c>
      <c r="H29" s="22">
        <v>263598</v>
      </c>
      <c r="I29" s="22">
        <v>261544</v>
      </c>
      <c r="J29" s="22">
        <v>792116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792116</v>
      </c>
      <c r="X29" s="22">
        <v>281499</v>
      </c>
      <c r="Y29" s="22">
        <v>510617</v>
      </c>
      <c r="Z29" s="23">
        <v>181.392118622091</v>
      </c>
      <c r="AA29" s="20">
        <v>1126000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33232309</v>
      </c>
      <c r="D33" s="29">
        <f t="shared" ref="D33:Y33" si="0">SUM(D6:D32)</f>
        <v>0</v>
      </c>
      <c r="E33" s="30">
        <f t="shared" si="0"/>
        <v>35792401</v>
      </c>
      <c r="F33" s="31">
        <f t="shared" si="0"/>
        <v>35792401</v>
      </c>
      <c r="G33" s="31">
        <f t="shared" si="0"/>
        <v>2881031</v>
      </c>
      <c r="H33" s="31">
        <f t="shared" si="0"/>
        <v>2877067</v>
      </c>
      <c r="I33" s="31">
        <f t="shared" si="0"/>
        <v>2877787</v>
      </c>
      <c r="J33" s="31">
        <f t="shared" si="0"/>
        <v>8635885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8635885</v>
      </c>
      <c r="X33" s="31">
        <f t="shared" si="0"/>
        <v>9066452</v>
      </c>
      <c r="Y33" s="31">
        <f t="shared" si="0"/>
        <v>-430567</v>
      </c>
      <c r="Z33" s="32">
        <f>+IF(X33&lt;&gt;0,+(Y33/X33)*100,0)</f>
        <v>-4.7490131751648823</v>
      </c>
      <c r="AA33" s="29">
        <f>SUM(AA6:AA32)</f>
        <v>35792401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18891690</v>
      </c>
      <c r="D35" s="20"/>
      <c r="E35" s="21">
        <v>23035908</v>
      </c>
      <c r="F35" s="22">
        <v>23035908</v>
      </c>
      <c r="G35" s="22">
        <v>1379866</v>
      </c>
      <c r="H35" s="22">
        <v>1910873</v>
      </c>
      <c r="I35" s="22">
        <v>1439351</v>
      </c>
      <c r="J35" s="22">
        <v>4730090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4730090</v>
      </c>
      <c r="X35" s="22">
        <v>5758953</v>
      </c>
      <c r="Y35" s="22">
        <v>-1028863</v>
      </c>
      <c r="Z35" s="23">
        <v>-17.865452279259788</v>
      </c>
      <c r="AA35" s="20">
        <v>23035908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17428506</v>
      </c>
      <c r="F39" s="22">
        <v>17428506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4357125</v>
      </c>
      <c r="Y39" s="22">
        <v>-4357125</v>
      </c>
      <c r="Z39" s="23">
        <v>-100</v>
      </c>
      <c r="AA39" s="20">
        <v>17428506</v>
      </c>
    </row>
    <row r="40" spans="1:27" x14ac:dyDescent="0.25">
      <c r="A40" s="19" t="s">
        <v>66</v>
      </c>
      <c r="B40" s="15" t="s">
        <v>32</v>
      </c>
      <c r="C40" s="20">
        <v>5179590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249999</v>
      </c>
      <c r="Y40" s="22">
        <v>-249999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6294074</v>
      </c>
      <c r="D42" s="20"/>
      <c r="E42" s="21">
        <v>6294073</v>
      </c>
      <c r="F42" s="22">
        <v>6294073</v>
      </c>
      <c r="G42" s="22">
        <v>524506</v>
      </c>
      <c r="H42" s="22">
        <v>524506</v>
      </c>
      <c r="I42" s="22">
        <v>524506</v>
      </c>
      <c r="J42" s="22">
        <v>1573518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1573518</v>
      </c>
      <c r="X42" s="22">
        <v>1573518</v>
      </c>
      <c r="Y42" s="22"/>
      <c r="Z42" s="23"/>
      <c r="AA42" s="20">
        <v>6294073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1012637</v>
      </c>
      <c r="D44" s="20"/>
      <c r="E44" s="21">
        <v>7499988</v>
      </c>
      <c r="F44" s="22">
        <v>7499988</v>
      </c>
      <c r="G44" s="22">
        <v>4409</v>
      </c>
      <c r="H44" s="22">
        <v>70199</v>
      </c>
      <c r="I44" s="22">
        <v>79730</v>
      </c>
      <c r="J44" s="22">
        <v>154338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154338</v>
      </c>
      <c r="X44" s="22">
        <v>1874997</v>
      </c>
      <c r="Y44" s="22">
        <v>-1720659</v>
      </c>
      <c r="Z44" s="23">
        <v>-91.768626829802926</v>
      </c>
      <c r="AA44" s="20">
        <v>7499988</v>
      </c>
    </row>
    <row r="45" spans="1:27" x14ac:dyDescent="0.25">
      <c r="A45" s="19" t="s">
        <v>70</v>
      </c>
      <c r="B45" s="15" t="s">
        <v>32</v>
      </c>
      <c r="C45" s="20">
        <v>293763</v>
      </c>
      <c r="D45" s="20"/>
      <c r="E45" s="21">
        <v>132252</v>
      </c>
      <c r="F45" s="22">
        <v>132252</v>
      </c>
      <c r="G45" s="22">
        <v>10578</v>
      </c>
      <c r="H45" s="22">
        <v>23595</v>
      </c>
      <c r="I45" s="22">
        <v>13692</v>
      </c>
      <c r="J45" s="22">
        <v>47865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47865</v>
      </c>
      <c r="X45" s="22">
        <v>33063</v>
      </c>
      <c r="Y45" s="22">
        <v>14802</v>
      </c>
      <c r="Z45" s="23">
        <v>44.769077216223572</v>
      </c>
      <c r="AA45" s="20">
        <v>132252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31671754</v>
      </c>
      <c r="D48" s="29">
        <f t="shared" ref="D48:Y48" si="1">SUM(D35:D47)</f>
        <v>0</v>
      </c>
      <c r="E48" s="30">
        <f t="shared" si="1"/>
        <v>55390727</v>
      </c>
      <c r="F48" s="31">
        <f t="shared" si="1"/>
        <v>55390727</v>
      </c>
      <c r="G48" s="31">
        <f t="shared" si="1"/>
        <v>1919359</v>
      </c>
      <c r="H48" s="31">
        <f t="shared" si="1"/>
        <v>2529173</v>
      </c>
      <c r="I48" s="31">
        <f t="shared" si="1"/>
        <v>2057279</v>
      </c>
      <c r="J48" s="31">
        <f t="shared" si="1"/>
        <v>6505811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6505811</v>
      </c>
      <c r="X48" s="31">
        <f t="shared" si="1"/>
        <v>13847655</v>
      </c>
      <c r="Y48" s="31">
        <f t="shared" si="1"/>
        <v>-7341844</v>
      </c>
      <c r="Z48" s="32">
        <f>+IF(X48&lt;&gt;0,+(Y48/X48)*100,0)</f>
        <v>-53.018680780247628</v>
      </c>
      <c r="AA48" s="29">
        <f>SUM(AA35:AA47)</f>
        <v>55390727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1560555</v>
      </c>
      <c r="D49" s="39">
        <f t="shared" si="2"/>
        <v>0</v>
      </c>
      <c r="E49" s="40">
        <f t="shared" si="2"/>
        <v>-19598326</v>
      </c>
      <c r="F49" s="41">
        <f t="shared" si="2"/>
        <v>-19598326</v>
      </c>
      <c r="G49" s="41">
        <f t="shared" si="2"/>
        <v>961672</v>
      </c>
      <c r="H49" s="41">
        <f t="shared" si="2"/>
        <v>347894</v>
      </c>
      <c r="I49" s="41">
        <f t="shared" si="2"/>
        <v>820508</v>
      </c>
      <c r="J49" s="41">
        <f t="shared" si="2"/>
        <v>2130074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2130074</v>
      </c>
      <c r="X49" s="41">
        <f t="shared" si="2"/>
        <v>-4781203</v>
      </c>
      <c r="Y49" s="41">
        <f t="shared" si="2"/>
        <v>6911277</v>
      </c>
      <c r="Z49" s="42">
        <f>+IF(X49&lt;&gt;0,+(Y49/X49)*100,0)</f>
        <v>-144.55100525955498</v>
      </c>
      <c r="AA49" s="39">
        <f>+AA33-AA48</f>
        <v>-19598326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1560555</v>
      </c>
      <c r="D52" s="48">
        <f t="shared" si="3"/>
        <v>0</v>
      </c>
      <c r="E52" s="49">
        <f t="shared" si="3"/>
        <v>-19598326</v>
      </c>
      <c r="F52" s="50">
        <f t="shared" si="3"/>
        <v>-19598326</v>
      </c>
      <c r="G52" s="50">
        <f t="shared" si="3"/>
        <v>961672</v>
      </c>
      <c r="H52" s="50">
        <f t="shared" si="3"/>
        <v>347894</v>
      </c>
      <c r="I52" s="50">
        <f t="shared" si="3"/>
        <v>820508</v>
      </c>
      <c r="J52" s="50">
        <f t="shared" si="3"/>
        <v>2130074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2130074</v>
      </c>
      <c r="X52" s="50">
        <f t="shared" si="3"/>
        <v>-4781203</v>
      </c>
      <c r="Y52" s="50">
        <f t="shared" si="3"/>
        <v>6911277</v>
      </c>
      <c r="Z52" s="51">
        <f>+IF(X52&lt;&gt;0,+(Y52/X52)*100,0)</f>
        <v>-144.55100525955498</v>
      </c>
      <c r="AA52" s="48">
        <f>SUM(AA49:AA51)</f>
        <v>-19598326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1560555</v>
      </c>
      <c r="D54" s="54">
        <f>+D52-D53</f>
        <v>0</v>
      </c>
      <c r="E54" s="55">
        <f t="shared" si="4"/>
        <v>-19598326</v>
      </c>
      <c r="F54" s="56">
        <f t="shared" si="4"/>
        <v>-19598326</v>
      </c>
      <c r="G54" s="56">
        <f t="shared" si="4"/>
        <v>961672</v>
      </c>
      <c r="H54" s="56">
        <f t="shared" si="4"/>
        <v>347894</v>
      </c>
      <c r="I54" s="56">
        <f t="shared" si="4"/>
        <v>820508</v>
      </c>
      <c r="J54" s="56">
        <f t="shared" si="4"/>
        <v>2130074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2130074</v>
      </c>
      <c r="X54" s="56">
        <f t="shared" si="4"/>
        <v>-4781203</v>
      </c>
      <c r="Y54" s="56">
        <f t="shared" si="4"/>
        <v>6911277</v>
      </c>
      <c r="Z54" s="57">
        <f>+IF(X54&lt;&gt;0,+(Y54/X54)*100,0)</f>
        <v>-144.55100525955498</v>
      </c>
      <c r="AA54" s="54">
        <f>+AA52-AA53</f>
        <v>-19598326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1560555</v>
      </c>
      <c r="D57" s="48">
        <f>SUM(D54:D56)</f>
        <v>0</v>
      </c>
      <c r="E57" s="49">
        <f t="shared" si="5"/>
        <v>-19598326</v>
      </c>
      <c r="F57" s="50">
        <f t="shared" si="5"/>
        <v>-19598326</v>
      </c>
      <c r="G57" s="50">
        <f t="shared" si="5"/>
        <v>961672</v>
      </c>
      <c r="H57" s="50">
        <f t="shared" si="5"/>
        <v>347894</v>
      </c>
      <c r="I57" s="50">
        <f t="shared" si="5"/>
        <v>820508</v>
      </c>
      <c r="J57" s="50">
        <f t="shared" si="5"/>
        <v>2130074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2130074</v>
      </c>
      <c r="X57" s="50">
        <f t="shared" si="5"/>
        <v>-4781203</v>
      </c>
      <c r="Y57" s="50">
        <f t="shared" si="5"/>
        <v>6911277</v>
      </c>
      <c r="Z57" s="51">
        <f>+IF(X57&lt;&gt;0,+(Y57/X57)*100,0)</f>
        <v>-144.55100525955498</v>
      </c>
      <c r="AA57" s="48">
        <f>SUM(AA54:AA56)</f>
        <v>-19598326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1560555</v>
      </c>
      <c r="D60" s="65">
        <f>SUM(D57:D59)</f>
        <v>0</v>
      </c>
      <c r="E60" s="66">
        <f t="shared" si="6"/>
        <v>-19598326</v>
      </c>
      <c r="F60" s="67">
        <f t="shared" si="6"/>
        <v>-19598326</v>
      </c>
      <c r="G60" s="67">
        <f t="shared" si="6"/>
        <v>961672</v>
      </c>
      <c r="H60" s="67">
        <f t="shared" si="6"/>
        <v>347894</v>
      </c>
      <c r="I60" s="67">
        <f t="shared" si="6"/>
        <v>820508</v>
      </c>
      <c r="J60" s="67">
        <f t="shared" si="6"/>
        <v>2130074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2130074</v>
      </c>
      <c r="X60" s="67">
        <f t="shared" si="6"/>
        <v>-4781203</v>
      </c>
      <c r="Y60" s="67">
        <f t="shared" si="6"/>
        <v>6911277</v>
      </c>
      <c r="Z60" s="68">
        <f>+IF(X60&lt;&gt;0,+(Y60/X60)*100,0)</f>
        <v>-144.55100525955498</v>
      </c>
      <c r="AA60" s="65">
        <f>SUM(AA57:AA59)</f>
        <v>-19598326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13511197</v>
      </c>
      <c r="D9" s="20"/>
      <c r="E9" s="21">
        <v>15223404</v>
      </c>
      <c r="F9" s="22">
        <v>15223404</v>
      </c>
      <c r="G9" s="22">
        <v>1293888</v>
      </c>
      <c r="H9" s="22">
        <v>1248762</v>
      </c>
      <c r="I9" s="22">
        <v>1252305</v>
      </c>
      <c r="J9" s="22">
        <v>3794955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3794955</v>
      </c>
      <c r="X9" s="22">
        <v>3805845</v>
      </c>
      <c r="Y9" s="22">
        <v>-10890</v>
      </c>
      <c r="Z9" s="23">
        <v>-0.28613882068239777</v>
      </c>
      <c r="AA9" s="20">
        <v>15223404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535710</v>
      </c>
      <c r="D13" s="20"/>
      <c r="E13" s="21">
        <v>256704</v>
      </c>
      <c r="F13" s="22">
        <v>256704</v>
      </c>
      <c r="G13" s="22">
        <v>48864</v>
      </c>
      <c r="H13" s="22">
        <v>40084</v>
      </c>
      <c r="I13" s="22">
        <v>29737</v>
      </c>
      <c r="J13" s="22">
        <v>118685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118685</v>
      </c>
      <c r="X13" s="22">
        <v>64176</v>
      </c>
      <c r="Y13" s="22">
        <v>54509</v>
      </c>
      <c r="Z13" s="23">
        <v>84.936736474694584</v>
      </c>
      <c r="AA13" s="20">
        <v>256704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112356313</v>
      </c>
      <c r="D26" s="20"/>
      <c r="E26" s="21">
        <v>115945568</v>
      </c>
      <c r="F26" s="22">
        <v>115945568</v>
      </c>
      <c r="G26" s="22">
        <v>48310653</v>
      </c>
      <c r="H26" s="22"/>
      <c r="I26" s="22"/>
      <c r="J26" s="22">
        <v>48310653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48310653</v>
      </c>
      <c r="X26" s="22">
        <v>115945568</v>
      </c>
      <c r="Y26" s="22">
        <v>-67634915</v>
      </c>
      <c r="Z26" s="23">
        <v>-58.333333620824554</v>
      </c>
      <c r="AA26" s="20">
        <v>115945568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126403220</v>
      </c>
      <c r="D33" s="29">
        <f t="shared" ref="D33:Y33" si="0">SUM(D6:D32)</f>
        <v>0</v>
      </c>
      <c r="E33" s="30">
        <f t="shared" si="0"/>
        <v>131425676</v>
      </c>
      <c r="F33" s="31">
        <f t="shared" si="0"/>
        <v>131425676</v>
      </c>
      <c r="G33" s="31">
        <f t="shared" si="0"/>
        <v>49653405</v>
      </c>
      <c r="H33" s="31">
        <f t="shared" si="0"/>
        <v>1288846</v>
      </c>
      <c r="I33" s="31">
        <f t="shared" si="0"/>
        <v>1282042</v>
      </c>
      <c r="J33" s="31">
        <f t="shared" si="0"/>
        <v>52224293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52224293</v>
      </c>
      <c r="X33" s="31">
        <f t="shared" si="0"/>
        <v>119815589</v>
      </c>
      <c r="Y33" s="31">
        <f t="shared" si="0"/>
        <v>-67591296</v>
      </c>
      <c r="Z33" s="32">
        <f>+IF(X33&lt;&gt;0,+(Y33/X33)*100,0)</f>
        <v>-56.41277279870485</v>
      </c>
      <c r="AA33" s="29">
        <f>SUM(AA6:AA32)</f>
        <v>131425676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118885353</v>
      </c>
      <c r="D35" s="20"/>
      <c r="E35" s="21">
        <v>91820412</v>
      </c>
      <c r="F35" s="22">
        <v>91820412</v>
      </c>
      <c r="G35" s="22">
        <v>11396290</v>
      </c>
      <c r="H35" s="22">
        <v>9565692</v>
      </c>
      <c r="I35" s="22">
        <v>8801564</v>
      </c>
      <c r="J35" s="22">
        <v>29763546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29763546</v>
      </c>
      <c r="X35" s="22">
        <v>22955142</v>
      </c>
      <c r="Y35" s="22">
        <v>6808404</v>
      </c>
      <c r="Z35" s="23">
        <v>29.659603064097794</v>
      </c>
      <c r="AA35" s="20">
        <v>91820412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1662798</v>
      </c>
      <c r="D38" s="20"/>
      <c r="E38" s="21">
        <v>2397922</v>
      </c>
      <c r="F38" s="22">
        <v>2397922</v>
      </c>
      <c r="G38" s="22"/>
      <c r="H38" s="22">
        <v>28000</v>
      </c>
      <c r="I38" s="22">
        <v>28995</v>
      </c>
      <c r="J38" s="22">
        <v>56995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56995</v>
      </c>
      <c r="X38" s="22">
        <v>599484</v>
      </c>
      <c r="Y38" s="22">
        <v>-542489</v>
      </c>
      <c r="Z38" s="23">
        <v>-90.49265701836913</v>
      </c>
      <c r="AA38" s="20">
        <v>2397922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1025382</v>
      </c>
      <c r="D40" s="20"/>
      <c r="E40" s="21">
        <v>231516</v>
      </c>
      <c r="F40" s="22">
        <v>231516</v>
      </c>
      <c r="G40" s="22">
        <v>21492</v>
      </c>
      <c r="H40" s="22">
        <v>21492</v>
      </c>
      <c r="I40" s="22">
        <v>171792</v>
      </c>
      <c r="J40" s="22">
        <v>214776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214776</v>
      </c>
      <c r="X40" s="22">
        <v>57888</v>
      </c>
      <c r="Y40" s="22">
        <v>156888</v>
      </c>
      <c r="Z40" s="23">
        <v>271.01990049751248</v>
      </c>
      <c r="AA40" s="20">
        <v>231516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11983823</v>
      </c>
      <c r="D42" s="20"/>
      <c r="E42" s="21">
        <v>7082472</v>
      </c>
      <c r="F42" s="22">
        <v>7082472</v>
      </c>
      <c r="G42" s="22"/>
      <c r="H42" s="22">
        <v>426522</v>
      </c>
      <c r="I42" s="22"/>
      <c r="J42" s="22">
        <v>426522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426522</v>
      </c>
      <c r="X42" s="22">
        <v>1770621</v>
      </c>
      <c r="Y42" s="22">
        <v>-1344099</v>
      </c>
      <c r="Z42" s="23">
        <v>-75.911163371495078</v>
      </c>
      <c r="AA42" s="20">
        <v>7082472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1390252</v>
      </c>
      <c r="D45" s="20"/>
      <c r="E45" s="21">
        <v>7624498</v>
      </c>
      <c r="F45" s="22">
        <v>7624498</v>
      </c>
      <c r="G45" s="22">
        <v>186667</v>
      </c>
      <c r="H45" s="22">
        <v>99410</v>
      </c>
      <c r="I45" s="22">
        <v>90804</v>
      </c>
      <c r="J45" s="22">
        <v>376881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376881</v>
      </c>
      <c r="X45" s="22">
        <v>1906146</v>
      </c>
      <c r="Y45" s="22">
        <v>-1529265</v>
      </c>
      <c r="Z45" s="23">
        <v>-80.228114740423877</v>
      </c>
      <c r="AA45" s="20">
        <v>7624498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134947608</v>
      </c>
      <c r="D48" s="29">
        <f t="shared" ref="D48:Y48" si="1">SUM(D35:D47)</f>
        <v>0</v>
      </c>
      <c r="E48" s="30">
        <f t="shared" si="1"/>
        <v>109156820</v>
      </c>
      <c r="F48" s="31">
        <f t="shared" si="1"/>
        <v>109156820</v>
      </c>
      <c r="G48" s="31">
        <f t="shared" si="1"/>
        <v>11604449</v>
      </c>
      <c r="H48" s="31">
        <f t="shared" si="1"/>
        <v>10141116</v>
      </c>
      <c r="I48" s="31">
        <f t="shared" si="1"/>
        <v>9093155</v>
      </c>
      <c r="J48" s="31">
        <f t="shared" si="1"/>
        <v>30838720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30838720</v>
      </c>
      <c r="X48" s="31">
        <f t="shared" si="1"/>
        <v>27289281</v>
      </c>
      <c r="Y48" s="31">
        <f t="shared" si="1"/>
        <v>3549439</v>
      </c>
      <c r="Z48" s="32">
        <f>+IF(X48&lt;&gt;0,+(Y48/X48)*100,0)</f>
        <v>13.006714980874726</v>
      </c>
      <c r="AA48" s="29">
        <f>SUM(AA35:AA47)</f>
        <v>109156820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-8544388</v>
      </c>
      <c r="D49" s="39">
        <f t="shared" si="2"/>
        <v>0</v>
      </c>
      <c r="E49" s="40">
        <f t="shared" si="2"/>
        <v>22268856</v>
      </c>
      <c r="F49" s="41">
        <f t="shared" si="2"/>
        <v>22268856</v>
      </c>
      <c r="G49" s="41">
        <f t="shared" si="2"/>
        <v>38048956</v>
      </c>
      <c r="H49" s="41">
        <f t="shared" si="2"/>
        <v>-8852270</v>
      </c>
      <c r="I49" s="41">
        <f t="shared" si="2"/>
        <v>-7811113</v>
      </c>
      <c r="J49" s="41">
        <f t="shared" si="2"/>
        <v>21385573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21385573</v>
      </c>
      <c r="X49" s="41">
        <f t="shared" si="2"/>
        <v>92526308</v>
      </c>
      <c r="Y49" s="41">
        <f t="shared" si="2"/>
        <v>-71140735</v>
      </c>
      <c r="Z49" s="42">
        <f>+IF(X49&lt;&gt;0,+(Y49/X49)*100,0)</f>
        <v>-76.887035198681005</v>
      </c>
      <c r="AA49" s="39">
        <f>+AA33-AA48</f>
        <v>22268856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-8544388</v>
      </c>
      <c r="D52" s="48">
        <f t="shared" si="3"/>
        <v>0</v>
      </c>
      <c r="E52" s="49">
        <f t="shared" si="3"/>
        <v>22268856</v>
      </c>
      <c r="F52" s="50">
        <f t="shared" si="3"/>
        <v>22268856</v>
      </c>
      <c r="G52" s="50">
        <f t="shared" si="3"/>
        <v>38048956</v>
      </c>
      <c r="H52" s="50">
        <f t="shared" si="3"/>
        <v>-8852270</v>
      </c>
      <c r="I52" s="50">
        <f t="shared" si="3"/>
        <v>-7811113</v>
      </c>
      <c r="J52" s="50">
        <f t="shared" si="3"/>
        <v>21385573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21385573</v>
      </c>
      <c r="X52" s="50">
        <f t="shared" si="3"/>
        <v>92526308</v>
      </c>
      <c r="Y52" s="50">
        <f t="shared" si="3"/>
        <v>-71140735</v>
      </c>
      <c r="Z52" s="51">
        <f>+IF(X52&lt;&gt;0,+(Y52/X52)*100,0)</f>
        <v>-76.887035198681005</v>
      </c>
      <c r="AA52" s="48">
        <f>SUM(AA49:AA51)</f>
        <v>22268856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-8544388</v>
      </c>
      <c r="D54" s="54">
        <f>+D52-D53</f>
        <v>0</v>
      </c>
      <c r="E54" s="55">
        <f t="shared" si="4"/>
        <v>22268856</v>
      </c>
      <c r="F54" s="56">
        <f t="shared" si="4"/>
        <v>22268856</v>
      </c>
      <c r="G54" s="56">
        <f t="shared" si="4"/>
        <v>38048956</v>
      </c>
      <c r="H54" s="56">
        <f t="shared" si="4"/>
        <v>-8852270</v>
      </c>
      <c r="I54" s="56">
        <f t="shared" si="4"/>
        <v>-7811113</v>
      </c>
      <c r="J54" s="56">
        <f t="shared" si="4"/>
        <v>21385573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21385573</v>
      </c>
      <c r="X54" s="56">
        <f t="shared" si="4"/>
        <v>92526308</v>
      </c>
      <c r="Y54" s="56">
        <f t="shared" si="4"/>
        <v>-71140735</v>
      </c>
      <c r="Z54" s="57">
        <f>+IF(X54&lt;&gt;0,+(Y54/X54)*100,0)</f>
        <v>-76.887035198681005</v>
      </c>
      <c r="AA54" s="54">
        <f>+AA52-AA53</f>
        <v>22268856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-8544388</v>
      </c>
      <c r="D57" s="48">
        <f>SUM(D54:D56)</f>
        <v>0</v>
      </c>
      <c r="E57" s="49">
        <f t="shared" si="5"/>
        <v>22268856</v>
      </c>
      <c r="F57" s="50">
        <f t="shared" si="5"/>
        <v>22268856</v>
      </c>
      <c r="G57" s="50">
        <f t="shared" si="5"/>
        <v>38048956</v>
      </c>
      <c r="H57" s="50">
        <f t="shared" si="5"/>
        <v>-8852270</v>
      </c>
      <c r="I57" s="50">
        <f t="shared" si="5"/>
        <v>-7811113</v>
      </c>
      <c r="J57" s="50">
        <f t="shared" si="5"/>
        <v>21385573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21385573</v>
      </c>
      <c r="X57" s="50">
        <f t="shared" si="5"/>
        <v>92526308</v>
      </c>
      <c r="Y57" s="50">
        <f t="shared" si="5"/>
        <v>-71140735</v>
      </c>
      <c r="Z57" s="51">
        <f>+IF(X57&lt;&gt;0,+(Y57/X57)*100,0)</f>
        <v>-76.887035198681005</v>
      </c>
      <c r="AA57" s="48">
        <f>SUM(AA54:AA56)</f>
        <v>22268856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-8544388</v>
      </c>
      <c r="D60" s="65">
        <f>SUM(D57:D59)</f>
        <v>0</v>
      </c>
      <c r="E60" s="66">
        <f t="shared" si="6"/>
        <v>22268856</v>
      </c>
      <c r="F60" s="67">
        <f t="shared" si="6"/>
        <v>22268856</v>
      </c>
      <c r="G60" s="67">
        <f t="shared" si="6"/>
        <v>38048956</v>
      </c>
      <c r="H60" s="67">
        <f t="shared" si="6"/>
        <v>-8852270</v>
      </c>
      <c r="I60" s="67">
        <f t="shared" si="6"/>
        <v>-7811113</v>
      </c>
      <c r="J60" s="67">
        <f t="shared" si="6"/>
        <v>21385573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21385573</v>
      </c>
      <c r="X60" s="67">
        <f t="shared" si="6"/>
        <v>92526308</v>
      </c>
      <c r="Y60" s="67">
        <f t="shared" si="6"/>
        <v>-71140735</v>
      </c>
      <c r="Z60" s="68">
        <f>+IF(X60&lt;&gt;0,+(Y60/X60)*100,0)</f>
        <v>-76.887035198681005</v>
      </c>
      <c r="AA60" s="65">
        <f>SUM(AA57:AA59)</f>
        <v>22268856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9995389</v>
      </c>
      <c r="D9" s="20"/>
      <c r="E9" s="21">
        <v>10651296</v>
      </c>
      <c r="F9" s="22">
        <v>10651296</v>
      </c>
      <c r="G9" s="22">
        <v>874513</v>
      </c>
      <c r="H9" s="22">
        <v>874513</v>
      </c>
      <c r="I9" s="22">
        <v>876044</v>
      </c>
      <c r="J9" s="22">
        <v>2625070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2625070</v>
      </c>
      <c r="X9" s="22">
        <v>2662824</v>
      </c>
      <c r="Y9" s="22">
        <v>-37754</v>
      </c>
      <c r="Z9" s="23">
        <v>-1.417818075847296</v>
      </c>
      <c r="AA9" s="20">
        <v>10651296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3149000</v>
      </c>
      <c r="D26" s="20"/>
      <c r="E26" s="21">
        <v>2929000</v>
      </c>
      <c r="F26" s="22">
        <v>2929000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732249</v>
      </c>
      <c r="Y26" s="22">
        <v>-732249</v>
      </c>
      <c r="Z26" s="23">
        <v>-100</v>
      </c>
      <c r="AA26" s="20">
        <v>2929000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13144389</v>
      </c>
      <c r="D33" s="29">
        <f t="shared" ref="D33:Y33" si="0">SUM(D6:D32)</f>
        <v>0</v>
      </c>
      <c r="E33" s="30">
        <f t="shared" si="0"/>
        <v>13580296</v>
      </c>
      <c r="F33" s="31">
        <f t="shared" si="0"/>
        <v>13580296</v>
      </c>
      <c r="G33" s="31">
        <f t="shared" si="0"/>
        <v>874513</v>
      </c>
      <c r="H33" s="31">
        <f t="shared" si="0"/>
        <v>874513</v>
      </c>
      <c r="I33" s="31">
        <f t="shared" si="0"/>
        <v>876044</v>
      </c>
      <c r="J33" s="31">
        <f t="shared" si="0"/>
        <v>2625070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2625070</v>
      </c>
      <c r="X33" s="31">
        <f t="shared" si="0"/>
        <v>3395073</v>
      </c>
      <c r="Y33" s="31">
        <f t="shared" si="0"/>
        <v>-770003</v>
      </c>
      <c r="Z33" s="32">
        <f>+IF(X33&lt;&gt;0,+(Y33/X33)*100,0)</f>
        <v>-22.680013065992984</v>
      </c>
      <c r="AA33" s="29">
        <f>SUM(AA6:AA32)</f>
        <v>13580296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38020738</v>
      </c>
      <c r="D35" s="20"/>
      <c r="E35" s="21">
        <v>40430756</v>
      </c>
      <c r="F35" s="22">
        <v>40430756</v>
      </c>
      <c r="G35" s="22">
        <v>2962792</v>
      </c>
      <c r="H35" s="22">
        <v>1682204</v>
      </c>
      <c r="I35" s="22"/>
      <c r="J35" s="22">
        <v>4644996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4644996</v>
      </c>
      <c r="X35" s="22">
        <v>10107690</v>
      </c>
      <c r="Y35" s="22">
        <v>-5462694</v>
      </c>
      <c r="Z35" s="23">
        <v>-54.04493014724433</v>
      </c>
      <c r="AA35" s="20">
        <v>40430756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3105654</v>
      </c>
      <c r="D38" s="20"/>
      <c r="E38" s="21">
        <v>9530000</v>
      </c>
      <c r="F38" s="22">
        <v>9530000</v>
      </c>
      <c r="G38" s="22"/>
      <c r="H38" s="22"/>
      <c r="I38" s="22">
        <v>271</v>
      </c>
      <c r="J38" s="22">
        <v>271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271</v>
      </c>
      <c r="X38" s="22">
        <v>2382501</v>
      </c>
      <c r="Y38" s="22">
        <v>-2382230</v>
      </c>
      <c r="Z38" s="23">
        <v>-99.988625398268454</v>
      </c>
      <c r="AA38" s="20">
        <v>9530000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105099437</v>
      </c>
      <c r="F39" s="22">
        <v>105099437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26274858</v>
      </c>
      <c r="Y39" s="22">
        <v>-26274858</v>
      </c>
      <c r="Z39" s="23">
        <v>-100</v>
      </c>
      <c r="AA39" s="20">
        <v>105099437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134203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</v>
      </c>
      <c r="Y42" s="22">
        <v>-24999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556791</v>
      </c>
      <c r="D45" s="20"/>
      <c r="E45" s="21">
        <v>700703</v>
      </c>
      <c r="F45" s="22">
        <v>700703</v>
      </c>
      <c r="G45" s="22">
        <v>34503</v>
      </c>
      <c r="H45" s="22">
        <v>97830</v>
      </c>
      <c r="I45" s="22"/>
      <c r="J45" s="22">
        <v>132333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132333</v>
      </c>
      <c r="X45" s="22">
        <v>175176</v>
      </c>
      <c r="Y45" s="22">
        <v>-42843</v>
      </c>
      <c r="Z45" s="23">
        <v>-24.457117413344292</v>
      </c>
      <c r="AA45" s="20">
        <v>700703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41817386</v>
      </c>
      <c r="D48" s="29">
        <f t="shared" ref="D48:Y48" si="1">SUM(D35:D47)</f>
        <v>0</v>
      </c>
      <c r="E48" s="30">
        <f t="shared" si="1"/>
        <v>155860896</v>
      </c>
      <c r="F48" s="31">
        <f t="shared" si="1"/>
        <v>155860896</v>
      </c>
      <c r="G48" s="31">
        <f t="shared" si="1"/>
        <v>2997295</v>
      </c>
      <c r="H48" s="31">
        <f t="shared" si="1"/>
        <v>1780034</v>
      </c>
      <c r="I48" s="31">
        <f t="shared" si="1"/>
        <v>271</v>
      </c>
      <c r="J48" s="31">
        <f t="shared" si="1"/>
        <v>4777600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4777600</v>
      </c>
      <c r="X48" s="31">
        <f t="shared" si="1"/>
        <v>38965224</v>
      </c>
      <c r="Y48" s="31">
        <f t="shared" si="1"/>
        <v>-34187624</v>
      </c>
      <c r="Z48" s="32">
        <f>+IF(X48&lt;&gt;0,+(Y48/X48)*100,0)</f>
        <v>-87.738810381277418</v>
      </c>
      <c r="AA48" s="29">
        <f>SUM(AA35:AA47)</f>
        <v>155860896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-28672997</v>
      </c>
      <c r="D49" s="39">
        <f t="shared" si="2"/>
        <v>0</v>
      </c>
      <c r="E49" s="40">
        <f t="shared" si="2"/>
        <v>-142280600</v>
      </c>
      <c r="F49" s="41">
        <f t="shared" si="2"/>
        <v>-142280600</v>
      </c>
      <c r="G49" s="41">
        <f t="shared" si="2"/>
        <v>-2122782</v>
      </c>
      <c r="H49" s="41">
        <f t="shared" si="2"/>
        <v>-905521</v>
      </c>
      <c r="I49" s="41">
        <f t="shared" si="2"/>
        <v>875773</v>
      </c>
      <c r="J49" s="41">
        <f t="shared" si="2"/>
        <v>-2152530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-2152530</v>
      </c>
      <c r="X49" s="41">
        <f t="shared" si="2"/>
        <v>-35570151</v>
      </c>
      <c r="Y49" s="41">
        <f t="shared" si="2"/>
        <v>33417621</v>
      </c>
      <c r="Z49" s="42">
        <f>+IF(X49&lt;&gt;0,+(Y49/X49)*100,0)</f>
        <v>-93.948493499507492</v>
      </c>
      <c r="AA49" s="39">
        <f>+AA33-AA48</f>
        <v>-142280600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-28672997</v>
      </c>
      <c r="D52" s="48">
        <f t="shared" si="3"/>
        <v>0</v>
      </c>
      <c r="E52" s="49">
        <f t="shared" si="3"/>
        <v>-142280600</v>
      </c>
      <c r="F52" s="50">
        <f t="shared" si="3"/>
        <v>-142280600</v>
      </c>
      <c r="G52" s="50">
        <f t="shared" si="3"/>
        <v>-2122782</v>
      </c>
      <c r="H52" s="50">
        <f t="shared" si="3"/>
        <v>-905521</v>
      </c>
      <c r="I52" s="50">
        <f t="shared" si="3"/>
        <v>875773</v>
      </c>
      <c r="J52" s="50">
        <f t="shared" si="3"/>
        <v>-2152530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-2152530</v>
      </c>
      <c r="X52" s="50">
        <f t="shared" si="3"/>
        <v>-35570151</v>
      </c>
      <c r="Y52" s="50">
        <f t="shared" si="3"/>
        <v>33417621</v>
      </c>
      <c r="Z52" s="51">
        <f>+IF(X52&lt;&gt;0,+(Y52/X52)*100,0)</f>
        <v>-93.948493499507492</v>
      </c>
      <c r="AA52" s="48">
        <f>SUM(AA49:AA51)</f>
        <v>-142280600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-28672997</v>
      </c>
      <c r="D54" s="54">
        <f>+D52-D53</f>
        <v>0</v>
      </c>
      <c r="E54" s="55">
        <f t="shared" si="4"/>
        <v>-142280600</v>
      </c>
      <c r="F54" s="56">
        <f t="shared" si="4"/>
        <v>-142280600</v>
      </c>
      <c r="G54" s="56">
        <f t="shared" si="4"/>
        <v>-2122782</v>
      </c>
      <c r="H54" s="56">
        <f t="shared" si="4"/>
        <v>-905521</v>
      </c>
      <c r="I54" s="56">
        <f t="shared" si="4"/>
        <v>875773</v>
      </c>
      <c r="J54" s="56">
        <f t="shared" si="4"/>
        <v>-2152530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-2152530</v>
      </c>
      <c r="X54" s="56">
        <f t="shared" si="4"/>
        <v>-35570151</v>
      </c>
      <c r="Y54" s="56">
        <f t="shared" si="4"/>
        <v>33417621</v>
      </c>
      <c r="Z54" s="57">
        <f>+IF(X54&lt;&gt;0,+(Y54/X54)*100,0)</f>
        <v>-93.948493499507492</v>
      </c>
      <c r="AA54" s="54">
        <f>+AA52-AA53</f>
        <v>-142280600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-28672997</v>
      </c>
      <c r="D57" s="48">
        <f>SUM(D54:D56)</f>
        <v>0</v>
      </c>
      <c r="E57" s="49">
        <f t="shared" si="5"/>
        <v>-142280600</v>
      </c>
      <c r="F57" s="50">
        <f t="shared" si="5"/>
        <v>-142280600</v>
      </c>
      <c r="G57" s="50">
        <f t="shared" si="5"/>
        <v>-2122782</v>
      </c>
      <c r="H57" s="50">
        <f t="shared" si="5"/>
        <v>-905521</v>
      </c>
      <c r="I57" s="50">
        <f t="shared" si="5"/>
        <v>875773</v>
      </c>
      <c r="J57" s="50">
        <f t="shared" si="5"/>
        <v>-2152530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-2152530</v>
      </c>
      <c r="X57" s="50">
        <f t="shared" si="5"/>
        <v>-35570151</v>
      </c>
      <c r="Y57" s="50">
        <f t="shared" si="5"/>
        <v>33417621</v>
      </c>
      <c r="Z57" s="51">
        <f>+IF(X57&lt;&gt;0,+(Y57/X57)*100,0)</f>
        <v>-93.948493499507492</v>
      </c>
      <c r="AA57" s="48">
        <f>SUM(AA54:AA56)</f>
        <v>-142280600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-28672997</v>
      </c>
      <c r="D60" s="65">
        <f>SUM(D57:D59)</f>
        <v>0</v>
      </c>
      <c r="E60" s="66">
        <f t="shared" si="6"/>
        <v>-142280600</v>
      </c>
      <c r="F60" s="67">
        <f t="shared" si="6"/>
        <v>-142280600</v>
      </c>
      <c r="G60" s="67">
        <f t="shared" si="6"/>
        <v>-2122782</v>
      </c>
      <c r="H60" s="67">
        <f t="shared" si="6"/>
        <v>-905521</v>
      </c>
      <c r="I60" s="67">
        <f t="shared" si="6"/>
        <v>875773</v>
      </c>
      <c r="J60" s="67">
        <f t="shared" si="6"/>
        <v>-2152530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-2152530</v>
      </c>
      <c r="X60" s="67">
        <f t="shared" si="6"/>
        <v>-35570151</v>
      </c>
      <c r="Y60" s="67">
        <f t="shared" si="6"/>
        <v>33417621</v>
      </c>
      <c r="Z60" s="68">
        <f>+IF(X60&lt;&gt;0,+(Y60/X60)*100,0)</f>
        <v>-93.948493499507492</v>
      </c>
      <c r="AA60" s="65">
        <f>SUM(AA57:AA59)</f>
        <v>-142280600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166003757</v>
      </c>
      <c r="D9" s="20"/>
      <c r="E9" s="21">
        <v>175910934</v>
      </c>
      <c r="F9" s="22">
        <v>175910934</v>
      </c>
      <c r="G9" s="22">
        <v>14990622</v>
      </c>
      <c r="H9" s="22">
        <v>15053223</v>
      </c>
      <c r="I9" s="22">
        <v>15755869</v>
      </c>
      <c r="J9" s="22">
        <v>45799714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45799714</v>
      </c>
      <c r="X9" s="22">
        <v>43977711</v>
      </c>
      <c r="Y9" s="22">
        <v>1822003</v>
      </c>
      <c r="Z9" s="23">
        <v>4.1430146284785039</v>
      </c>
      <c r="AA9" s="20">
        <v>175910934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183074168</v>
      </c>
      <c r="D26" s="20"/>
      <c r="E26" s="21">
        <v>183074168</v>
      </c>
      <c r="F26" s="22">
        <v>183074168</v>
      </c>
      <c r="G26" s="22"/>
      <c r="H26" s="22"/>
      <c r="I26" s="22">
        <v>183074168</v>
      </c>
      <c r="J26" s="22">
        <v>183074168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183074168</v>
      </c>
      <c r="X26" s="22">
        <v>45768540</v>
      </c>
      <c r="Y26" s="22">
        <v>137305628</v>
      </c>
      <c r="Z26" s="23">
        <v>300.0000174792554</v>
      </c>
      <c r="AA26" s="20">
        <v>183074168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349077925</v>
      </c>
      <c r="D33" s="29">
        <f t="shared" ref="D33:Y33" si="0">SUM(D6:D32)</f>
        <v>0</v>
      </c>
      <c r="E33" s="30">
        <f t="shared" si="0"/>
        <v>358985102</v>
      </c>
      <c r="F33" s="31">
        <f t="shared" si="0"/>
        <v>358985102</v>
      </c>
      <c r="G33" s="31">
        <f t="shared" si="0"/>
        <v>14990622</v>
      </c>
      <c r="H33" s="31">
        <f t="shared" si="0"/>
        <v>15053223</v>
      </c>
      <c r="I33" s="31">
        <f t="shared" si="0"/>
        <v>198830037</v>
      </c>
      <c r="J33" s="31">
        <f t="shared" si="0"/>
        <v>228873882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228873882</v>
      </c>
      <c r="X33" s="31">
        <f t="shared" si="0"/>
        <v>89746251</v>
      </c>
      <c r="Y33" s="31">
        <f t="shared" si="0"/>
        <v>139127631</v>
      </c>
      <c r="Z33" s="32">
        <f>+IF(X33&lt;&gt;0,+(Y33/X33)*100,0)</f>
        <v>155.02333462374935</v>
      </c>
      <c r="AA33" s="29">
        <f>SUM(AA6:AA32)</f>
        <v>358985102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182166213</v>
      </c>
      <c r="D35" s="20"/>
      <c r="E35" s="21">
        <v>159326881</v>
      </c>
      <c r="F35" s="22">
        <v>159326881</v>
      </c>
      <c r="G35" s="22">
        <v>16592189</v>
      </c>
      <c r="H35" s="22">
        <v>14856664</v>
      </c>
      <c r="I35" s="22">
        <v>14785757</v>
      </c>
      <c r="J35" s="22">
        <v>46234610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46234610</v>
      </c>
      <c r="X35" s="22">
        <v>39831792</v>
      </c>
      <c r="Y35" s="22">
        <v>6402818</v>
      </c>
      <c r="Z35" s="23">
        <v>16.074642084895402</v>
      </c>
      <c r="AA35" s="20">
        <v>159326881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8623282</v>
      </c>
      <c r="D38" s="20"/>
      <c r="E38" s="21">
        <v>9942383</v>
      </c>
      <c r="F38" s="22">
        <v>9942383</v>
      </c>
      <c r="G38" s="22">
        <v>582117</v>
      </c>
      <c r="H38" s="22">
        <v>421329</v>
      </c>
      <c r="I38" s="22">
        <v>1446691</v>
      </c>
      <c r="J38" s="22">
        <v>2450137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2450137</v>
      </c>
      <c r="X38" s="22">
        <v>2485596</v>
      </c>
      <c r="Y38" s="22">
        <v>-35459</v>
      </c>
      <c r="Z38" s="23">
        <v>-1.4265793797543929</v>
      </c>
      <c r="AA38" s="20">
        <v>9942383</v>
      </c>
    </row>
    <row r="39" spans="1:27" x14ac:dyDescent="0.25">
      <c r="A39" s="19" t="s">
        <v>65</v>
      </c>
      <c r="B39" s="15" t="s">
        <v>32</v>
      </c>
      <c r="C39" s="20">
        <v>38347698</v>
      </c>
      <c r="D39" s="20"/>
      <c r="E39" s="21">
        <v>22691967</v>
      </c>
      <c r="F39" s="22">
        <v>22691967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5672994</v>
      </c>
      <c r="Y39" s="22">
        <v>-5672994</v>
      </c>
      <c r="Z39" s="23">
        <v>-100</v>
      </c>
      <c r="AA39" s="20">
        <v>22691967</v>
      </c>
    </row>
    <row r="40" spans="1:27" x14ac:dyDescent="0.25">
      <c r="A40" s="19" t="s">
        <v>66</v>
      </c>
      <c r="B40" s="15" t="s">
        <v>32</v>
      </c>
      <c r="C40" s="20">
        <v>13495714</v>
      </c>
      <c r="D40" s="20"/>
      <c r="E40" s="21">
        <v>18764756</v>
      </c>
      <c r="F40" s="22">
        <v>18764756</v>
      </c>
      <c r="G40" s="22"/>
      <c r="H40" s="22"/>
      <c r="I40" s="22">
        <v>3373928</v>
      </c>
      <c r="J40" s="22">
        <v>3373928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3373928</v>
      </c>
      <c r="X40" s="22">
        <v>4691193</v>
      </c>
      <c r="Y40" s="22">
        <v>-1317265</v>
      </c>
      <c r="Z40" s="23">
        <v>-28.079531155507777</v>
      </c>
      <c r="AA40" s="20">
        <v>18764756</v>
      </c>
    </row>
    <row r="41" spans="1:27" x14ac:dyDescent="0.25">
      <c r="A41" s="19" t="s">
        <v>40</v>
      </c>
      <c r="B41" s="15" t="s">
        <v>32</v>
      </c>
      <c r="C41" s="20">
        <v>4953653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110381753</v>
      </c>
      <c r="D42" s="20"/>
      <c r="E42" s="21">
        <v>45370001</v>
      </c>
      <c r="F42" s="22">
        <v>45370001</v>
      </c>
      <c r="G42" s="22">
        <v>1554076</v>
      </c>
      <c r="H42" s="22">
        <v>3908229</v>
      </c>
      <c r="I42" s="22">
        <v>5842972</v>
      </c>
      <c r="J42" s="22">
        <v>11305277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11305277</v>
      </c>
      <c r="X42" s="22">
        <v>11342511</v>
      </c>
      <c r="Y42" s="22">
        <v>-37234</v>
      </c>
      <c r="Z42" s="23">
        <v>-0.32826946343715252</v>
      </c>
      <c r="AA42" s="20">
        <v>45370001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15154133</v>
      </c>
      <c r="D44" s="20"/>
      <c r="E44" s="21"/>
      <c r="F44" s="22"/>
      <c r="G44" s="22">
        <v>222957</v>
      </c>
      <c r="H44" s="22"/>
      <c r="I44" s="22"/>
      <c r="J44" s="22">
        <v>222957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222957</v>
      </c>
      <c r="X44" s="22"/>
      <c r="Y44" s="22">
        <v>222957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28726315</v>
      </c>
      <c r="D45" s="20"/>
      <c r="E45" s="21">
        <v>465770</v>
      </c>
      <c r="F45" s="22">
        <v>465770</v>
      </c>
      <c r="G45" s="22">
        <v>260543</v>
      </c>
      <c r="H45" s="22"/>
      <c r="I45" s="22">
        <v>93473</v>
      </c>
      <c r="J45" s="22">
        <v>354016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354016</v>
      </c>
      <c r="X45" s="22">
        <v>116454</v>
      </c>
      <c r="Y45" s="22">
        <v>237562</v>
      </c>
      <c r="Z45" s="23">
        <v>203.99642777405668</v>
      </c>
      <c r="AA45" s="20">
        <v>465770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401848761</v>
      </c>
      <c r="D48" s="29">
        <f t="shared" ref="D48:Y48" si="1">SUM(D35:D47)</f>
        <v>0</v>
      </c>
      <c r="E48" s="30">
        <f t="shared" si="1"/>
        <v>256561758</v>
      </c>
      <c r="F48" s="31">
        <f t="shared" si="1"/>
        <v>256561758</v>
      </c>
      <c r="G48" s="31">
        <f t="shared" si="1"/>
        <v>19211882</v>
      </c>
      <c r="H48" s="31">
        <f t="shared" si="1"/>
        <v>19186222</v>
      </c>
      <c r="I48" s="31">
        <f t="shared" si="1"/>
        <v>25542821</v>
      </c>
      <c r="J48" s="31">
        <f t="shared" si="1"/>
        <v>63940925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63940925</v>
      </c>
      <c r="X48" s="31">
        <f t="shared" si="1"/>
        <v>64140540</v>
      </c>
      <c r="Y48" s="31">
        <f t="shared" si="1"/>
        <v>-199615</v>
      </c>
      <c r="Z48" s="32">
        <f>+IF(X48&lt;&gt;0,+(Y48/X48)*100,0)</f>
        <v>-0.3112150287478091</v>
      </c>
      <c r="AA48" s="29">
        <f>SUM(AA35:AA47)</f>
        <v>256561758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-52770836</v>
      </c>
      <c r="D49" s="39">
        <f t="shared" si="2"/>
        <v>0</v>
      </c>
      <c r="E49" s="40">
        <f t="shared" si="2"/>
        <v>102423344</v>
      </c>
      <c r="F49" s="41">
        <f t="shared" si="2"/>
        <v>102423344</v>
      </c>
      <c r="G49" s="41">
        <f t="shared" si="2"/>
        <v>-4221260</v>
      </c>
      <c r="H49" s="41">
        <f t="shared" si="2"/>
        <v>-4132999</v>
      </c>
      <c r="I49" s="41">
        <f t="shared" si="2"/>
        <v>173287216</v>
      </c>
      <c r="J49" s="41">
        <f t="shared" si="2"/>
        <v>164932957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164932957</v>
      </c>
      <c r="X49" s="41">
        <f t="shared" si="2"/>
        <v>25605711</v>
      </c>
      <c r="Y49" s="41">
        <f t="shared" si="2"/>
        <v>139327246</v>
      </c>
      <c r="Z49" s="42">
        <f>+IF(X49&lt;&gt;0,+(Y49/X49)*100,0)</f>
        <v>544.1256679027581</v>
      </c>
      <c r="AA49" s="39">
        <f>+AA33-AA48</f>
        <v>102423344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154000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-52616836</v>
      </c>
      <c r="D52" s="48">
        <f t="shared" si="3"/>
        <v>0</v>
      </c>
      <c r="E52" s="49">
        <f t="shared" si="3"/>
        <v>102423344</v>
      </c>
      <c r="F52" s="50">
        <f t="shared" si="3"/>
        <v>102423344</v>
      </c>
      <c r="G52" s="50">
        <f t="shared" si="3"/>
        <v>-4221260</v>
      </c>
      <c r="H52" s="50">
        <f t="shared" si="3"/>
        <v>-4132999</v>
      </c>
      <c r="I52" s="50">
        <f t="shared" si="3"/>
        <v>173287216</v>
      </c>
      <c r="J52" s="50">
        <f t="shared" si="3"/>
        <v>164932957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164932957</v>
      </c>
      <c r="X52" s="50">
        <f t="shared" si="3"/>
        <v>25605711</v>
      </c>
      <c r="Y52" s="50">
        <f t="shared" si="3"/>
        <v>139327246</v>
      </c>
      <c r="Z52" s="51">
        <f>+IF(X52&lt;&gt;0,+(Y52/X52)*100,0)</f>
        <v>544.1256679027581</v>
      </c>
      <c r="AA52" s="48">
        <f>SUM(AA49:AA51)</f>
        <v>102423344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-52616836</v>
      </c>
      <c r="D54" s="54">
        <f>+D52-D53</f>
        <v>0</v>
      </c>
      <c r="E54" s="55">
        <f t="shared" si="4"/>
        <v>102423344</v>
      </c>
      <c r="F54" s="56">
        <f t="shared" si="4"/>
        <v>102423344</v>
      </c>
      <c r="G54" s="56">
        <f t="shared" si="4"/>
        <v>-4221260</v>
      </c>
      <c r="H54" s="56">
        <f t="shared" si="4"/>
        <v>-4132999</v>
      </c>
      <c r="I54" s="56">
        <f t="shared" si="4"/>
        <v>173287216</v>
      </c>
      <c r="J54" s="56">
        <f t="shared" si="4"/>
        <v>164932957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164932957</v>
      </c>
      <c r="X54" s="56">
        <f t="shared" si="4"/>
        <v>25605711</v>
      </c>
      <c r="Y54" s="56">
        <f t="shared" si="4"/>
        <v>139327246</v>
      </c>
      <c r="Z54" s="57">
        <f>+IF(X54&lt;&gt;0,+(Y54/X54)*100,0)</f>
        <v>544.1256679027581</v>
      </c>
      <c r="AA54" s="54">
        <f>+AA52-AA53</f>
        <v>102423344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-52616836</v>
      </c>
      <c r="D57" s="48">
        <f>SUM(D54:D56)</f>
        <v>0</v>
      </c>
      <c r="E57" s="49">
        <f t="shared" si="5"/>
        <v>102423344</v>
      </c>
      <c r="F57" s="50">
        <f t="shared" si="5"/>
        <v>102423344</v>
      </c>
      <c r="G57" s="50">
        <f t="shared" si="5"/>
        <v>-4221260</v>
      </c>
      <c r="H57" s="50">
        <f t="shared" si="5"/>
        <v>-4132999</v>
      </c>
      <c r="I57" s="50">
        <f t="shared" si="5"/>
        <v>173287216</v>
      </c>
      <c r="J57" s="50">
        <f t="shared" si="5"/>
        <v>164932957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164932957</v>
      </c>
      <c r="X57" s="50">
        <f t="shared" si="5"/>
        <v>25605711</v>
      </c>
      <c r="Y57" s="50">
        <f t="shared" si="5"/>
        <v>139327246</v>
      </c>
      <c r="Z57" s="51">
        <f>+IF(X57&lt;&gt;0,+(Y57/X57)*100,0)</f>
        <v>544.1256679027581</v>
      </c>
      <c r="AA57" s="48">
        <f>SUM(AA54:AA56)</f>
        <v>102423344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-52616836</v>
      </c>
      <c r="D60" s="65">
        <f>SUM(D57:D59)</f>
        <v>0</v>
      </c>
      <c r="E60" s="66">
        <f t="shared" si="6"/>
        <v>102423344</v>
      </c>
      <c r="F60" s="67">
        <f t="shared" si="6"/>
        <v>102423344</v>
      </c>
      <c r="G60" s="67">
        <f t="shared" si="6"/>
        <v>-4221260</v>
      </c>
      <c r="H60" s="67">
        <f t="shared" si="6"/>
        <v>-4132999</v>
      </c>
      <c r="I60" s="67">
        <f t="shared" si="6"/>
        <v>173287216</v>
      </c>
      <c r="J60" s="67">
        <f t="shared" si="6"/>
        <v>164932957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164932957</v>
      </c>
      <c r="X60" s="67">
        <f t="shared" si="6"/>
        <v>25605711</v>
      </c>
      <c r="Y60" s="67">
        <f t="shared" si="6"/>
        <v>139327246</v>
      </c>
      <c r="Z60" s="68">
        <f>+IF(X60&lt;&gt;0,+(Y60/X60)*100,0)</f>
        <v>544.1256679027581</v>
      </c>
      <c r="AA60" s="65">
        <f>SUM(AA57:AA59)</f>
        <v>102423344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1773026</v>
      </c>
      <c r="D7" s="20"/>
      <c r="E7" s="21"/>
      <c r="F7" s="22"/>
      <c r="G7" s="22">
        <v>92611</v>
      </c>
      <c r="H7" s="22">
        <v>92539</v>
      </c>
      <c r="I7" s="22">
        <v>92467</v>
      </c>
      <c r="J7" s="22">
        <v>277617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277617</v>
      </c>
      <c r="X7" s="22"/>
      <c r="Y7" s="22">
        <v>277617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886895836</v>
      </c>
      <c r="D9" s="20"/>
      <c r="E9" s="21">
        <v>1025260496</v>
      </c>
      <c r="F9" s="22">
        <v>1025260496</v>
      </c>
      <c r="G9" s="22">
        <v>80801870</v>
      </c>
      <c r="H9" s="22">
        <v>87504624</v>
      </c>
      <c r="I9" s="22">
        <v>88571040</v>
      </c>
      <c r="J9" s="22">
        <v>256877534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256877534</v>
      </c>
      <c r="X9" s="22">
        <v>255832459</v>
      </c>
      <c r="Y9" s="22">
        <v>1045075</v>
      </c>
      <c r="Z9" s="23">
        <v>0.40849976742005201</v>
      </c>
      <c r="AA9" s="20">
        <v>1025260496</v>
      </c>
    </row>
    <row r="10" spans="1:27" x14ac:dyDescent="0.25">
      <c r="A10" s="19" t="s">
        <v>38</v>
      </c>
      <c r="B10" s="15" t="s">
        <v>32</v>
      </c>
      <c r="C10" s="20">
        <v>134498</v>
      </c>
      <c r="D10" s="20"/>
      <c r="E10" s="21">
        <v>3</v>
      </c>
      <c r="F10" s="22">
        <v>3</v>
      </c>
      <c r="G10" s="22">
        <v>9650</v>
      </c>
      <c r="H10" s="22">
        <v>15401</v>
      </c>
      <c r="I10" s="22">
        <v>1663</v>
      </c>
      <c r="J10" s="22">
        <v>26714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26714</v>
      </c>
      <c r="X10" s="22"/>
      <c r="Y10" s="22">
        <v>26714</v>
      </c>
      <c r="Z10" s="23"/>
      <c r="AA10" s="20">
        <v>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133923491</v>
      </c>
      <c r="D13" s="20"/>
      <c r="E13" s="21">
        <v>191744155</v>
      </c>
      <c r="F13" s="22">
        <v>191744155</v>
      </c>
      <c r="G13" s="22">
        <v>9674353</v>
      </c>
      <c r="H13" s="22">
        <v>11417057</v>
      </c>
      <c r="I13" s="22">
        <v>11981780</v>
      </c>
      <c r="J13" s="22">
        <v>33073190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33073190</v>
      </c>
      <c r="X13" s="22">
        <v>47936037</v>
      </c>
      <c r="Y13" s="22">
        <v>-14862847</v>
      </c>
      <c r="Z13" s="23">
        <v>-31.005581458475596</v>
      </c>
      <c r="AA13" s="20">
        <v>191744155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39181</v>
      </c>
      <c r="D17" s="20"/>
      <c r="E17" s="21">
        <v>40172</v>
      </c>
      <c r="F17" s="22">
        <v>40172</v>
      </c>
      <c r="G17" s="22">
        <v>2785</v>
      </c>
      <c r="H17" s="22">
        <v>2013</v>
      </c>
      <c r="I17" s="22">
        <v>3949</v>
      </c>
      <c r="J17" s="22">
        <v>8747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8747</v>
      </c>
      <c r="X17" s="22">
        <v>10049</v>
      </c>
      <c r="Y17" s="22">
        <v>-1302</v>
      </c>
      <c r="Z17" s="23">
        <v>-12.956513085879193</v>
      </c>
      <c r="AA17" s="20">
        <v>40172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6174</v>
      </c>
      <c r="D20" s="20"/>
      <c r="E20" s="21">
        <v>12879</v>
      </c>
      <c r="F20" s="22">
        <v>12879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3219</v>
      </c>
      <c r="Y20" s="22">
        <v>-3219</v>
      </c>
      <c r="Z20" s="18">
        <v>-100</v>
      </c>
      <c r="AA20" s="20">
        <v>12879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427492726</v>
      </c>
      <c r="D26" s="20"/>
      <c r="E26" s="21">
        <v>404499554</v>
      </c>
      <c r="F26" s="22">
        <v>404499554</v>
      </c>
      <c r="G26" s="22">
        <v>68587613</v>
      </c>
      <c r="H26" s="22">
        <v>386474</v>
      </c>
      <c r="I26" s="22">
        <v>189244096</v>
      </c>
      <c r="J26" s="22">
        <v>258218183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258218183</v>
      </c>
      <c r="X26" s="22">
        <v>192235110</v>
      </c>
      <c r="Y26" s="22">
        <v>65983073</v>
      </c>
      <c r="Z26" s="23">
        <v>34.324152856364272</v>
      </c>
      <c r="AA26" s="20">
        <v>404499554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-434032</v>
      </c>
      <c r="D29" s="20"/>
      <c r="E29" s="21">
        <v>1576972</v>
      </c>
      <c r="F29" s="22">
        <v>1576972</v>
      </c>
      <c r="G29" s="22">
        <v>266974</v>
      </c>
      <c r="H29" s="22">
        <v>263598</v>
      </c>
      <c r="I29" s="22">
        <v>261544</v>
      </c>
      <c r="J29" s="22">
        <v>792116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792116</v>
      </c>
      <c r="X29" s="22">
        <v>394242</v>
      </c>
      <c r="Y29" s="22">
        <v>397874</v>
      </c>
      <c r="Z29" s="23">
        <v>100.92126156015848</v>
      </c>
      <c r="AA29" s="20">
        <v>1576972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1487418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1451318318</v>
      </c>
      <c r="D33" s="29">
        <f t="shared" ref="D33:Y33" si="0">SUM(D6:D32)</f>
        <v>0</v>
      </c>
      <c r="E33" s="30">
        <f t="shared" si="0"/>
        <v>1623134231</v>
      </c>
      <c r="F33" s="31">
        <f t="shared" si="0"/>
        <v>1623134231</v>
      </c>
      <c r="G33" s="31">
        <f t="shared" si="0"/>
        <v>159435856</v>
      </c>
      <c r="H33" s="31">
        <f t="shared" si="0"/>
        <v>99681706</v>
      </c>
      <c r="I33" s="31">
        <f t="shared" si="0"/>
        <v>290156539</v>
      </c>
      <c r="J33" s="31">
        <f t="shared" si="0"/>
        <v>549274101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549274101</v>
      </c>
      <c r="X33" s="31">
        <f t="shared" si="0"/>
        <v>496411116</v>
      </c>
      <c r="Y33" s="31">
        <f t="shared" si="0"/>
        <v>52862985</v>
      </c>
      <c r="Z33" s="32">
        <f>+IF(X33&lt;&gt;0,+(Y33/X33)*100,0)</f>
        <v>10.649033290382643</v>
      </c>
      <c r="AA33" s="29">
        <f>SUM(AA6:AA32)</f>
        <v>1623134231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748777318</v>
      </c>
      <c r="D35" s="20"/>
      <c r="E35" s="21">
        <v>730517087</v>
      </c>
      <c r="F35" s="22">
        <v>730517087</v>
      </c>
      <c r="G35" s="22">
        <v>54164332</v>
      </c>
      <c r="H35" s="22">
        <v>64835462</v>
      </c>
      <c r="I35" s="22">
        <v>57881784</v>
      </c>
      <c r="J35" s="22">
        <v>176881578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176881578</v>
      </c>
      <c r="X35" s="22">
        <v>182668398</v>
      </c>
      <c r="Y35" s="22">
        <v>-5786820</v>
      </c>
      <c r="Z35" s="23">
        <v>-3.1679371272528485</v>
      </c>
      <c r="AA35" s="20">
        <v>730517087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46834217</v>
      </c>
      <c r="D38" s="20"/>
      <c r="E38" s="21">
        <v>60596332</v>
      </c>
      <c r="F38" s="22">
        <v>60596332</v>
      </c>
      <c r="G38" s="22">
        <v>2759283</v>
      </c>
      <c r="H38" s="22">
        <v>3075640</v>
      </c>
      <c r="I38" s="22">
        <v>4000947</v>
      </c>
      <c r="J38" s="22">
        <v>9835870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9835870</v>
      </c>
      <c r="X38" s="22">
        <v>15139025</v>
      </c>
      <c r="Y38" s="22">
        <v>-5303155</v>
      </c>
      <c r="Z38" s="23">
        <v>-35.029699732974876</v>
      </c>
      <c r="AA38" s="20">
        <v>60596332</v>
      </c>
    </row>
    <row r="39" spans="1:27" x14ac:dyDescent="0.25">
      <c r="A39" s="19" t="s">
        <v>65</v>
      </c>
      <c r="B39" s="15" t="s">
        <v>32</v>
      </c>
      <c r="C39" s="20">
        <v>310893565</v>
      </c>
      <c r="D39" s="20"/>
      <c r="E39" s="21">
        <v>281275202</v>
      </c>
      <c r="F39" s="22">
        <v>281275202</v>
      </c>
      <c r="G39" s="22"/>
      <c r="H39" s="22">
        <v>33151</v>
      </c>
      <c r="I39" s="22">
        <v>23443</v>
      </c>
      <c r="J39" s="22">
        <v>56594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56594</v>
      </c>
      <c r="X39" s="22">
        <v>69775806</v>
      </c>
      <c r="Y39" s="22">
        <v>-69719212</v>
      </c>
      <c r="Z39" s="23">
        <v>-99.918891657088125</v>
      </c>
      <c r="AA39" s="20">
        <v>281275202</v>
      </c>
    </row>
    <row r="40" spans="1:27" x14ac:dyDescent="0.25">
      <c r="A40" s="19" t="s">
        <v>66</v>
      </c>
      <c r="B40" s="15" t="s">
        <v>32</v>
      </c>
      <c r="C40" s="20">
        <v>75874439</v>
      </c>
      <c r="D40" s="20"/>
      <c r="E40" s="21">
        <v>59646484</v>
      </c>
      <c r="F40" s="22">
        <v>59646484</v>
      </c>
      <c r="G40" s="22">
        <v>1359472</v>
      </c>
      <c r="H40" s="22">
        <v>1478288</v>
      </c>
      <c r="I40" s="22">
        <v>4998187</v>
      </c>
      <c r="J40" s="22">
        <v>7835947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7835947</v>
      </c>
      <c r="X40" s="22">
        <v>14810127</v>
      </c>
      <c r="Y40" s="22">
        <v>-6974180</v>
      </c>
      <c r="Z40" s="23">
        <v>-47.090615765820239</v>
      </c>
      <c r="AA40" s="20">
        <v>59646484</v>
      </c>
    </row>
    <row r="41" spans="1:27" x14ac:dyDescent="0.25">
      <c r="A41" s="19" t="s">
        <v>40</v>
      </c>
      <c r="B41" s="15" t="s">
        <v>32</v>
      </c>
      <c r="C41" s="20">
        <v>25196149</v>
      </c>
      <c r="D41" s="20"/>
      <c r="E41" s="21">
        <v>3856786</v>
      </c>
      <c r="F41" s="22">
        <v>3856786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906522</v>
      </c>
      <c r="Y41" s="22">
        <v>-906522</v>
      </c>
      <c r="Z41" s="23">
        <v>-100</v>
      </c>
      <c r="AA41" s="20">
        <v>3856786</v>
      </c>
    </row>
    <row r="42" spans="1:27" x14ac:dyDescent="0.25">
      <c r="A42" s="19" t="s">
        <v>67</v>
      </c>
      <c r="B42" s="15" t="s">
        <v>32</v>
      </c>
      <c r="C42" s="20">
        <v>230423884</v>
      </c>
      <c r="D42" s="20"/>
      <c r="E42" s="21">
        <v>157798458</v>
      </c>
      <c r="F42" s="22">
        <v>157798458</v>
      </c>
      <c r="G42" s="22">
        <v>6263625</v>
      </c>
      <c r="H42" s="22">
        <v>13971446</v>
      </c>
      <c r="I42" s="22">
        <v>14788452</v>
      </c>
      <c r="J42" s="22">
        <v>35023523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35023523</v>
      </c>
      <c r="X42" s="22">
        <v>40520438</v>
      </c>
      <c r="Y42" s="22">
        <v>-5496915</v>
      </c>
      <c r="Z42" s="23">
        <v>-13.565783765713491</v>
      </c>
      <c r="AA42" s="20">
        <v>157798458</v>
      </c>
    </row>
    <row r="43" spans="1:27" x14ac:dyDescent="0.25">
      <c r="A43" s="19" t="s">
        <v>68</v>
      </c>
      <c r="B43" s="15" t="s">
        <v>32</v>
      </c>
      <c r="C43" s="20">
        <v>6288550</v>
      </c>
      <c r="D43" s="20"/>
      <c r="E43" s="21">
        <v>6000000</v>
      </c>
      <c r="F43" s="22">
        <v>6000000</v>
      </c>
      <c r="G43" s="22">
        <v>449350</v>
      </c>
      <c r="H43" s="22">
        <v>488150</v>
      </c>
      <c r="I43" s="22">
        <v>1380350</v>
      </c>
      <c r="J43" s="22">
        <v>2317850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2317850</v>
      </c>
      <c r="X43" s="22">
        <v>1520000</v>
      </c>
      <c r="Y43" s="22">
        <v>797850</v>
      </c>
      <c r="Z43" s="23">
        <v>52.490131578947363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64334329</v>
      </c>
      <c r="D44" s="20"/>
      <c r="E44" s="21">
        <v>37640419</v>
      </c>
      <c r="F44" s="22">
        <v>37640419</v>
      </c>
      <c r="G44" s="22">
        <v>-419847</v>
      </c>
      <c r="H44" s="22">
        <v>31595</v>
      </c>
      <c r="I44" s="22">
        <v>2736456</v>
      </c>
      <c r="J44" s="22">
        <v>2348204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2348204</v>
      </c>
      <c r="X44" s="22">
        <v>9394773</v>
      </c>
      <c r="Y44" s="22">
        <v>-7046569</v>
      </c>
      <c r="Z44" s="23">
        <v>-75.005207683038222</v>
      </c>
      <c r="AA44" s="20">
        <v>37640419</v>
      </c>
    </row>
    <row r="45" spans="1:27" x14ac:dyDescent="0.25">
      <c r="A45" s="19" t="s">
        <v>70</v>
      </c>
      <c r="B45" s="15" t="s">
        <v>32</v>
      </c>
      <c r="C45" s="20">
        <v>135818372</v>
      </c>
      <c r="D45" s="20"/>
      <c r="E45" s="21">
        <v>65149186</v>
      </c>
      <c r="F45" s="22">
        <v>65149186</v>
      </c>
      <c r="G45" s="22">
        <v>1950515</v>
      </c>
      <c r="H45" s="22">
        <v>4889759</v>
      </c>
      <c r="I45" s="22">
        <v>3906191</v>
      </c>
      <c r="J45" s="22">
        <v>10746465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10746465</v>
      </c>
      <c r="X45" s="22">
        <v>16076189</v>
      </c>
      <c r="Y45" s="22">
        <v>-5329724</v>
      </c>
      <c r="Z45" s="23">
        <v>-33.152907072689928</v>
      </c>
      <c r="AA45" s="20">
        <v>65149186</v>
      </c>
    </row>
    <row r="46" spans="1:27" x14ac:dyDescent="0.25">
      <c r="A46" s="19" t="s">
        <v>71</v>
      </c>
      <c r="B46" s="15" t="s">
        <v>32</v>
      </c>
      <c r="C46" s="20">
        <v>52934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238168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1644731925</v>
      </c>
      <c r="D48" s="29">
        <f t="shared" ref="D48:Y48" si="1">SUM(D35:D47)</f>
        <v>0</v>
      </c>
      <c r="E48" s="30">
        <f t="shared" si="1"/>
        <v>1402479954</v>
      </c>
      <c r="F48" s="31">
        <f t="shared" si="1"/>
        <v>1402479954</v>
      </c>
      <c r="G48" s="31">
        <f t="shared" si="1"/>
        <v>66526730</v>
      </c>
      <c r="H48" s="31">
        <f t="shared" si="1"/>
        <v>88803491</v>
      </c>
      <c r="I48" s="31">
        <f t="shared" si="1"/>
        <v>89715810</v>
      </c>
      <c r="J48" s="31">
        <f t="shared" si="1"/>
        <v>245046031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245046031</v>
      </c>
      <c r="X48" s="31">
        <f t="shared" si="1"/>
        <v>350811278</v>
      </c>
      <c r="Y48" s="31">
        <f t="shared" si="1"/>
        <v>-105765247</v>
      </c>
      <c r="Z48" s="32">
        <f>+IF(X48&lt;&gt;0,+(Y48/X48)*100,0)</f>
        <v>-30.148759071537036</v>
      </c>
      <c r="AA48" s="29">
        <f>SUM(AA35:AA47)</f>
        <v>1402479954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-193413607</v>
      </c>
      <c r="D49" s="39">
        <f t="shared" si="2"/>
        <v>0</v>
      </c>
      <c r="E49" s="40">
        <f t="shared" si="2"/>
        <v>220654277</v>
      </c>
      <c r="F49" s="41">
        <f t="shared" si="2"/>
        <v>220654277</v>
      </c>
      <c r="G49" s="41">
        <f t="shared" si="2"/>
        <v>92909126</v>
      </c>
      <c r="H49" s="41">
        <f t="shared" si="2"/>
        <v>10878215</v>
      </c>
      <c r="I49" s="41">
        <f t="shared" si="2"/>
        <v>200440729</v>
      </c>
      <c r="J49" s="41">
        <f t="shared" si="2"/>
        <v>304228070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304228070</v>
      </c>
      <c r="X49" s="41">
        <f t="shared" si="2"/>
        <v>145599838</v>
      </c>
      <c r="Y49" s="41">
        <f t="shared" si="2"/>
        <v>158628232</v>
      </c>
      <c r="Z49" s="42">
        <f>+IF(X49&lt;&gt;0,+(Y49/X49)*100,0)</f>
        <v>108.94808275816901</v>
      </c>
      <c r="AA49" s="39">
        <f>+AA33-AA48</f>
        <v>220654277</v>
      </c>
    </row>
    <row r="50" spans="1:27" x14ac:dyDescent="0.25">
      <c r="A50" s="43" t="s">
        <v>75</v>
      </c>
      <c r="B50" s="15" t="s">
        <v>32</v>
      </c>
      <c r="C50" s="20">
        <v>37982460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2067971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-153363176</v>
      </c>
      <c r="D52" s="48">
        <f t="shared" si="3"/>
        <v>0</v>
      </c>
      <c r="E52" s="49">
        <f t="shared" si="3"/>
        <v>220654277</v>
      </c>
      <c r="F52" s="50">
        <f t="shared" si="3"/>
        <v>220654277</v>
      </c>
      <c r="G52" s="50">
        <f t="shared" si="3"/>
        <v>92909126</v>
      </c>
      <c r="H52" s="50">
        <f t="shared" si="3"/>
        <v>10878215</v>
      </c>
      <c r="I52" s="50">
        <f t="shared" si="3"/>
        <v>200440729</v>
      </c>
      <c r="J52" s="50">
        <f t="shared" si="3"/>
        <v>304228070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304228070</v>
      </c>
      <c r="X52" s="50">
        <f t="shared" si="3"/>
        <v>145599838</v>
      </c>
      <c r="Y52" s="50">
        <f t="shared" si="3"/>
        <v>158628232</v>
      </c>
      <c r="Z52" s="51">
        <f>+IF(X52&lt;&gt;0,+(Y52/X52)*100,0)</f>
        <v>108.94808275816901</v>
      </c>
      <c r="AA52" s="48">
        <f>SUM(AA49:AA51)</f>
        <v>220654277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-153363176</v>
      </c>
      <c r="D54" s="54">
        <f>+D52-D53</f>
        <v>0</v>
      </c>
      <c r="E54" s="55">
        <f t="shared" si="4"/>
        <v>220654277</v>
      </c>
      <c r="F54" s="56">
        <f t="shared" si="4"/>
        <v>220654277</v>
      </c>
      <c r="G54" s="56">
        <f t="shared" si="4"/>
        <v>92909126</v>
      </c>
      <c r="H54" s="56">
        <f t="shared" si="4"/>
        <v>10878215</v>
      </c>
      <c r="I54" s="56">
        <f t="shared" si="4"/>
        <v>200440729</v>
      </c>
      <c r="J54" s="56">
        <f t="shared" si="4"/>
        <v>304228070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304228070</v>
      </c>
      <c r="X54" s="56">
        <f t="shared" si="4"/>
        <v>145599838</v>
      </c>
      <c r="Y54" s="56">
        <f t="shared" si="4"/>
        <v>158628232</v>
      </c>
      <c r="Z54" s="57">
        <f>+IF(X54&lt;&gt;0,+(Y54/X54)*100,0)</f>
        <v>108.94808275816901</v>
      </c>
      <c r="AA54" s="54">
        <f>+AA52-AA53</f>
        <v>220654277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-153363176</v>
      </c>
      <c r="D57" s="48">
        <f>SUM(D54:D56)</f>
        <v>0</v>
      </c>
      <c r="E57" s="49">
        <f t="shared" si="5"/>
        <v>220654277</v>
      </c>
      <c r="F57" s="50">
        <f t="shared" si="5"/>
        <v>220654277</v>
      </c>
      <c r="G57" s="50">
        <f t="shared" si="5"/>
        <v>92909126</v>
      </c>
      <c r="H57" s="50">
        <f t="shared" si="5"/>
        <v>10878215</v>
      </c>
      <c r="I57" s="50">
        <f t="shared" si="5"/>
        <v>200440729</v>
      </c>
      <c r="J57" s="50">
        <f t="shared" si="5"/>
        <v>304228070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304228070</v>
      </c>
      <c r="X57" s="50">
        <f t="shared" si="5"/>
        <v>145599838</v>
      </c>
      <c r="Y57" s="50">
        <f t="shared" si="5"/>
        <v>158628232</v>
      </c>
      <c r="Z57" s="51">
        <f>+IF(X57&lt;&gt;0,+(Y57/X57)*100,0)</f>
        <v>108.94808275816901</v>
      </c>
      <c r="AA57" s="48">
        <f>SUM(AA54:AA56)</f>
        <v>220654277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-153363176</v>
      </c>
      <c r="D60" s="65">
        <f>SUM(D57:D59)</f>
        <v>0</v>
      </c>
      <c r="E60" s="66">
        <f t="shared" si="6"/>
        <v>220654277</v>
      </c>
      <c r="F60" s="67">
        <f t="shared" si="6"/>
        <v>220654277</v>
      </c>
      <c r="G60" s="67">
        <f t="shared" si="6"/>
        <v>92909126</v>
      </c>
      <c r="H60" s="67">
        <f t="shared" si="6"/>
        <v>10878215</v>
      </c>
      <c r="I60" s="67">
        <f t="shared" si="6"/>
        <v>200440729</v>
      </c>
      <c r="J60" s="67">
        <f t="shared" si="6"/>
        <v>304228070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304228070</v>
      </c>
      <c r="X60" s="67">
        <f t="shared" si="6"/>
        <v>145599838</v>
      </c>
      <c r="Y60" s="67">
        <f t="shared" si="6"/>
        <v>158628232</v>
      </c>
      <c r="Z60" s="68">
        <f>+IF(X60&lt;&gt;0,+(Y60/X60)*100,0)</f>
        <v>108.94808275816901</v>
      </c>
      <c r="AA60" s="65">
        <f>SUM(AA57:AA59)</f>
        <v>220654277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865302-1977-4A0C-A49B-1F6C2CF55417}"/>
</file>

<file path=customXml/itemProps2.xml><?xml version="1.0" encoding="utf-8"?>
<ds:datastoreItem xmlns:ds="http://schemas.openxmlformats.org/officeDocument/2006/customXml" ds:itemID="{C3AA1B6E-993A-400E-946A-65DE8B5F8DD2}"/>
</file>

<file path=customXml/itemProps3.xml><?xml version="1.0" encoding="utf-8"?>
<ds:datastoreItem xmlns:ds="http://schemas.openxmlformats.org/officeDocument/2006/customXml" ds:itemID="{DC4E090D-5FF3-49C2-AE70-EAF8F37A68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2025-11-05T10:15:48Z</dcterms:created>
  <dcterms:modified xsi:type="dcterms:W3CDTF">2025-11-05T10:16:26Z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